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hu\Pole ELH\Achats_Generaux\TRANSPORTS\04. VEHICULES ET EQUIPEMENTS ASSOCIES\03. MAINTENANCE &amp; PRESTATIONS\2025-XXXX - Maintenance des véhicules du GHT\DCE\DCE AO lots 1 à 6\Annexes financières\"/>
    </mc:Choice>
  </mc:AlternateContent>
  <xr:revisionPtr revIDLastSave="0" documentId="13_ncr:1_{254E6943-DCAC-4D98-BF19-759B74020A20}" xr6:coauthVersionLast="47" xr6:coauthVersionMax="47" xr10:uidLastSave="{00000000-0000-0000-0000-000000000000}"/>
  <bookViews>
    <workbookView xWindow="-57720" yWindow="3480" windowWidth="29040" windowHeight="15840" xr2:uid="{00000000-000D-0000-FFFF-FFFF00000000}"/>
  </bookViews>
  <sheets>
    <sheet name="BPU" sheetId="1" r:id="rId1"/>
    <sheet name="DQE" sheetId="5" r:id="rId2"/>
  </sheets>
  <externalReferences>
    <externalReference r:id="rId3"/>
  </externalReferences>
  <definedNames>
    <definedName name="_xlnm.Print_Titles" localSheetId="0">BPU!$1:$5</definedName>
    <definedName name="_xlnm.Print_Titles" localSheetId="1">DQE!$1:$5</definedName>
    <definedName name="_xlnm.Print_Area" localSheetId="0">BPU!$A$1:$B$72</definedName>
    <definedName name="_xlnm.Print_Area" localSheetId="1">DQE!$A$1:$B$73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0" i="5" l="1"/>
  <c r="G11" i="5"/>
  <c r="G18" i="5"/>
  <c r="G19" i="5"/>
  <c r="G26" i="5"/>
  <c r="G27" i="5"/>
  <c r="G34" i="5"/>
  <c r="G35" i="5"/>
  <c r="G42" i="5"/>
  <c r="G43" i="5"/>
  <c r="G50" i="5"/>
  <c r="G51" i="5"/>
  <c r="G58" i="5"/>
  <c r="G9" i="5"/>
  <c r="D10" i="5"/>
  <c r="D11" i="5"/>
  <c r="D12" i="5"/>
  <c r="G12" i="5" s="1"/>
  <c r="D13" i="5"/>
  <c r="G13" i="5" s="1"/>
  <c r="D14" i="5"/>
  <c r="G14" i="5" s="1"/>
  <c r="D15" i="5"/>
  <c r="G15" i="5" s="1"/>
  <c r="D16" i="5"/>
  <c r="G16" i="5" s="1"/>
  <c r="D17" i="5"/>
  <c r="G17" i="5" s="1"/>
  <c r="D18" i="5"/>
  <c r="D19" i="5"/>
  <c r="D20" i="5"/>
  <c r="G20" i="5" s="1"/>
  <c r="D21" i="5"/>
  <c r="G21" i="5" s="1"/>
  <c r="D22" i="5"/>
  <c r="G22" i="5" s="1"/>
  <c r="D23" i="5"/>
  <c r="G23" i="5" s="1"/>
  <c r="D24" i="5"/>
  <c r="G24" i="5" s="1"/>
  <c r="D25" i="5"/>
  <c r="G25" i="5" s="1"/>
  <c r="D26" i="5"/>
  <c r="D27" i="5"/>
  <c r="D28" i="5"/>
  <c r="G28" i="5" s="1"/>
  <c r="D29" i="5"/>
  <c r="G29" i="5" s="1"/>
  <c r="D30" i="5"/>
  <c r="G30" i="5" s="1"/>
  <c r="D31" i="5"/>
  <c r="G31" i="5" s="1"/>
  <c r="D32" i="5"/>
  <c r="G32" i="5" s="1"/>
  <c r="D33" i="5"/>
  <c r="G33" i="5" s="1"/>
  <c r="D34" i="5"/>
  <c r="D35" i="5"/>
  <c r="D36" i="5"/>
  <c r="G36" i="5" s="1"/>
  <c r="D37" i="5"/>
  <c r="G37" i="5" s="1"/>
  <c r="D38" i="5"/>
  <c r="G38" i="5" s="1"/>
  <c r="D39" i="5"/>
  <c r="G39" i="5" s="1"/>
  <c r="D40" i="5"/>
  <c r="G40" i="5" s="1"/>
  <c r="D41" i="5"/>
  <c r="G41" i="5" s="1"/>
  <c r="D42" i="5"/>
  <c r="D43" i="5"/>
  <c r="D44" i="5"/>
  <c r="G44" i="5" s="1"/>
  <c r="D45" i="5"/>
  <c r="G45" i="5" s="1"/>
  <c r="D46" i="5"/>
  <c r="G46" i="5" s="1"/>
  <c r="D47" i="5"/>
  <c r="G47" i="5" s="1"/>
  <c r="D48" i="5"/>
  <c r="G48" i="5" s="1"/>
  <c r="D49" i="5"/>
  <c r="G49" i="5" s="1"/>
  <c r="D50" i="5"/>
  <c r="D51" i="5"/>
  <c r="D52" i="5"/>
  <c r="G52" i="5" s="1"/>
  <c r="D53" i="5"/>
  <c r="G53" i="5" s="1"/>
  <c r="D54" i="5"/>
  <c r="G54" i="5" s="1"/>
  <c r="D55" i="5"/>
  <c r="G55" i="5" s="1"/>
  <c r="D56" i="5"/>
  <c r="G56" i="5" s="1"/>
  <c r="D57" i="5"/>
  <c r="G57" i="5" s="1"/>
  <c r="D58" i="5"/>
  <c r="D9" i="5"/>
  <c r="C10" i="5"/>
  <c r="C11" i="5"/>
  <c r="C12" i="5"/>
  <c r="C13" i="5"/>
  <c r="C14" i="5"/>
  <c r="C15" i="5"/>
  <c r="C16" i="5"/>
  <c r="C17" i="5"/>
  <c r="C18" i="5"/>
  <c r="C19" i="5"/>
  <c r="C20" i="5"/>
  <c r="C21" i="5"/>
  <c r="C22" i="5"/>
  <c r="C23" i="5"/>
  <c r="C24" i="5"/>
  <c r="C25" i="5"/>
  <c r="C26" i="5"/>
  <c r="C27" i="5"/>
  <c r="C28" i="5"/>
  <c r="C29" i="5"/>
  <c r="C30" i="5"/>
  <c r="C31" i="5"/>
  <c r="C32" i="5"/>
  <c r="C33" i="5"/>
  <c r="C34" i="5"/>
  <c r="C35" i="5"/>
  <c r="C36" i="5"/>
  <c r="C37" i="5"/>
  <c r="C38" i="5"/>
  <c r="C39" i="5"/>
  <c r="C40" i="5"/>
  <c r="C41" i="5"/>
  <c r="C42" i="5"/>
  <c r="C43" i="5"/>
  <c r="C44" i="5"/>
  <c r="C45" i="5"/>
  <c r="C46" i="5"/>
  <c r="C47" i="5"/>
  <c r="C48" i="5"/>
  <c r="C49" i="5"/>
  <c r="C50" i="5"/>
  <c r="C51" i="5"/>
  <c r="C52" i="5"/>
  <c r="C53" i="5"/>
  <c r="C54" i="5"/>
  <c r="C55" i="5"/>
  <c r="C56" i="5"/>
  <c r="C57" i="5"/>
  <c r="C58" i="5"/>
  <c r="C9" i="5"/>
  <c r="B10" i="5"/>
  <c r="B11" i="5"/>
  <c r="B12" i="5"/>
  <c r="B13" i="5"/>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9" i="5"/>
  <c r="A61" i="5"/>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19" i="1"/>
  <c r="D18" i="1"/>
  <c r="D17" i="1"/>
  <c r="D16" i="1"/>
  <c r="D15" i="1"/>
  <c r="D14" i="1"/>
  <c r="D13" i="1"/>
  <c r="D12" i="1"/>
  <c r="D11" i="1"/>
  <c r="D10" i="1"/>
  <c r="D9" i="1"/>
  <c r="G60" i="5" l="1"/>
  <c r="C73" i="5"/>
  <c r="C72" i="5"/>
  <c r="C71" i="5"/>
  <c r="C70" i="5"/>
  <c r="C69" i="5"/>
  <c r="C68" i="5"/>
  <c r="C67" i="5"/>
  <c r="C66" i="5"/>
  <c r="C64" i="5"/>
  <c r="C63" i="5"/>
  <c r="C62" i="5"/>
  <c r="A2" i="5" l="1"/>
  <c r="B72" i="1"/>
  <c r="B73" i="5" s="1"/>
  <c r="B71" i="1"/>
  <c r="B72" i="5" s="1"/>
  <c r="B70" i="1"/>
  <c r="B71" i="5" s="1"/>
  <c r="B69" i="1"/>
  <c r="B70" i="5" s="1"/>
  <c r="B68" i="1"/>
  <c r="B69" i="5" s="1"/>
  <c r="B67" i="1"/>
  <c r="B68" i="5" s="1"/>
  <c r="B66" i="1"/>
  <c r="B67" i="5" s="1"/>
  <c r="B65" i="1"/>
  <c r="B66" i="5" s="1"/>
  <c r="B64" i="1"/>
  <c r="B65" i="5" s="1"/>
  <c r="B63" i="1"/>
  <c r="B64" i="5" s="1"/>
  <c r="B62" i="1"/>
  <c r="B63" i="5" s="1"/>
  <c r="B61" i="1"/>
  <c r="B62" i="5" s="1"/>
</calcChain>
</file>

<file path=xl/sharedStrings.xml><?xml version="1.0" encoding="utf-8"?>
<sst xmlns="http://schemas.openxmlformats.org/spreadsheetml/2006/main" count="144" uniqueCount="77">
  <si>
    <t>Freinage</t>
  </si>
  <si>
    <t>Suspension / Direction / Train</t>
  </si>
  <si>
    <t>Echappement</t>
  </si>
  <si>
    <t>Embrayage et boîte de vitesse</t>
  </si>
  <si>
    <t>Pièces moteur</t>
  </si>
  <si>
    <t>Filtration</t>
  </si>
  <si>
    <t>Démarrage et Charge</t>
  </si>
  <si>
    <t>Clim et pièces thermiques</t>
  </si>
  <si>
    <t>Visibilité</t>
  </si>
  <si>
    <t>Pièces habitacle</t>
  </si>
  <si>
    <t>Accessoires et entretien</t>
  </si>
  <si>
    <t>Bordereau des prix unitaires - BPU</t>
  </si>
  <si>
    <t xml:space="preserve">Remise applicable sur le tarif public (en %) </t>
  </si>
  <si>
    <t>Autre (ne rentrant dans aucune des catégories ci-dessus)</t>
  </si>
  <si>
    <t>Détail quantitatif estimatif - DQE</t>
  </si>
  <si>
    <t>Quantité prévisionnelle annuelle de pièces détachées ou accessoires sur la famille / catégorie considérée</t>
  </si>
  <si>
    <t>Lot 4 – CHU de Toulouse et CH Gérard Marchant : Fourniture de pièces détachées et accessoires</t>
  </si>
  <si>
    <t>Le candidat ne complète pas cet onglet. En effet, un système de renvois de cellules est établi depuis l'onglet BPU.</t>
  </si>
  <si>
    <r>
      <t>Prix Unitaire HT</t>
    </r>
    <r>
      <rPr>
        <b/>
        <sz val="9"/>
        <color theme="0"/>
        <rFont val="Palatino Linotype"/>
        <family val="1"/>
      </rPr>
      <t xml:space="preserve">
(A)</t>
    </r>
  </si>
  <si>
    <t>Taux de TVA applicable
( B )</t>
  </si>
  <si>
    <r>
      <t xml:space="preserve">Prix Unitaire TTC </t>
    </r>
    <r>
      <rPr>
        <b/>
        <sz val="9"/>
        <color theme="0"/>
        <rFont val="Palatino Linotype"/>
        <family val="1"/>
      </rPr>
      <t>=
( A ) + [( A) x ( B )]</t>
    </r>
  </si>
  <si>
    <t>PIECES DETACHEES</t>
  </si>
  <si>
    <t>Bidon d'huile 208L 5W30 C3 - Motul</t>
  </si>
  <si>
    <t>Bidon d'huile 208L 5W30 C4 - Motul</t>
  </si>
  <si>
    <t>Bidon d'huile 5L 0W30 C2 - Motul</t>
  </si>
  <si>
    <t>Bidon d'huile 5L 5W40 - Motul</t>
  </si>
  <si>
    <t>Ampoules H7 - Osram</t>
  </si>
  <si>
    <t>Ampoules H4 - Osram</t>
  </si>
  <si>
    <t>Ampoules H1 - Bosch</t>
  </si>
  <si>
    <t>Ampoules H2 - Philips</t>
  </si>
  <si>
    <t>Wedge 16W/21W - Napa</t>
  </si>
  <si>
    <t>Wedge 3W - Bosch</t>
  </si>
  <si>
    <t>Wedge 5W - Valeo</t>
  </si>
  <si>
    <t>Ampoule stop 1 fil - Narva</t>
  </si>
  <si>
    <t>Ampoule stop 2 fils - Narva</t>
  </si>
  <si>
    <t>Ampoule graisseur 12V - Bosch</t>
  </si>
  <si>
    <t>Pile bouton CR2032 - Varta</t>
  </si>
  <si>
    <t>Pile bouton CR2450 - Varta</t>
  </si>
  <si>
    <t>Pile bouton CR2025 - Varta</t>
  </si>
  <si>
    <t>Concentré lave-glace - Bidon de 5L</t>
  </si>
  <si>
    <t>Bombe aérosol dégrippant (x 12) - Karzhan</t>
  </si>
  <si>
    <t>Bidon décapant colle 500ml</t>
  </si>
  <si>
    <t>Bidon savon microbille 5L - Karzhan</t>
  </si>
  <si>
    <t>Plaquettes AV Sport Vito - ATE</t>
  </si>
  <si>
    <t>Plaquettes AR Sport Vito - ATE</t>
  </si>
  <si>
    <t>Plaquettes AV Sport Sprinter - meyle renforcé</t>
  </si>
  <si>
    <t>Plaquettes AR Sport Sprinter - meyle</t>
  </si>
  <si>
    <t>Plaquettes AV Intensif Scudo - Meyle</t>
  </si>
  <si>
    <t>Plaquettes AR Intensif Scudo</t>
  </si>
  <si>
    <t>Plaquettes AV Sport Kodiaq - ATE</t>
  </si>
  <si>
    <t>Plaquettes AR Sport Kodiaq - ATE</t>
  </si>
  <si>
    <t>Plaquettes AV Sport X3 - ATE</t>
  </si>
  <si>
    <t>Plaquettes AR Sport X3 - ATE</t>
  </si>
  <si>
    <t>Disques AV Vito Sport Greenance - Brembo</t>
  </si>
  <si>
    <t>Disques AR Vito Sport Greenance - Brembo</t>
  </si>
  <si>
    <t>Disques AV Sprinter Sport Greenance - Brembo</t>
  </si>
  <si>
    <t>Disques AR Sprinter Sport Greenance - Brembo</t>
  </si>
  <si>
    <t>Disques AV Scudo Intensif - Meyle</t>
  </si>
  <si>
    <t>Disques AR Scudo Intensif brembo</t>
  </si>
  <si>
    <t>Disques AV Sport Kodiaq - Brembo</t>
  </si>
  <si>
    <t>Disques AR Sport Kodiaq - Brembo</t>
  </si>
  <si>
    <t>Disques AV Sport X3 - Brembo</t>
  </si>
  <si>
    <t>Disques AR Sport X3 - Brembo</t>
  </si>
  <si>
    <t>Batterie 12V 100AH  fullmen</t>
  </si>
  <si>
    <t>Batterie 12V 70AH S&amp;S L370ST - Starteo</t>
  </si>
  <si>
    <t>Batterie YT12A-SLA - Starteo</t>
  </si>
  <si>
    <t>Batterie L150D - Grennbattery</t>
  </si>
  <si>
    <t>Batterie L370D - Grennbattery</t>
  </si>
  <si>
    <t>Batterie L370ST haut de gamme - Fullmen</t>
  </si>
  <si>
    <t>Batterie P100AGM - Starteo</t>
  </si>
  <si>
    <t>Disques AV RT 21722-GL T5 - Rotinger</t>
  </si>
  <si>
    <t>Disques Ar RT 12078-GL T5 - Rotinger</t>
  </si>
  <si>
    <t>Pourcentage de remise par rapport au tarif public catalogue sur pièce détachée non listée ci-dessus</t>
  </si>
  <si>
    <t>Quantité prévisionnelle annuelle</t>
  </si>
  <si>
    <t>Prix total TTC</t>
  </si>
  <si>
    <t>TOTAL GENERAL</t>
  </si>
  <si>
    <t xml:space="preserve">Seule la colonne B doit être renseignée. 
Il est interdit d'ajouter, de supprimer ou de modifier des lignes ou des colonnes 
Le soumissionnaire est responsable de l'exactitude des informations saisies. 
Pour toutes les pièces détachées listées ci-dessous, des pièces OEM doivent être proposées et chiffrées pour les pièces de catégorie "Freinage" et "Direction". Pour tout le reste, des pièces "ou équivalent" peuvent être proposées et chiffrées.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</si>
</sst>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0"/>
      <name val="Arial"/>
      <family val="2"/>
    </font>
    <font>
      <sz val="10"/>
      <name val="Arial"/>
      <family val="2"/>
    </font>
    <font>
      <sz val="10"/>
      <name val="Palatino Linotype"/>
      <family val="1"/>
    </font>
    <font>
      <b/>
      <sz val="18"/>
      <name val="Palatino Linotype"/>
      <family val="1"/>
    </font>
    <font>
      <b/>
      <sz val="16"/>
      <color rgb="FFC00000"/>
      <name val="Palatino Linotype"/>
      <family val="1"/>
    </font>
    <font>
      <sz val="16"/>
      <color rgb="FFC00000"/>
      <name val="Palatino Linotype"/>
      <family val="1"/>
    </font>
    <font>
      <b/>
      <sz val="14"/>
      <name val="Palatino Linotype"/>
      <family val="1"/>
    </font>
    <font>
      <sz val="11"/>
      <color theme="1"/>
      <name val="Calibri"/>
      <family val="2"/>
      <scheme val="minor"/>
    </font>
    <font>
      <u/>
      <sz val="10"/>
      <color indexed="12"/>
      <name val="Arial"/>
      <family val="2"/>
    </font>
    <font>
      <sz val="14"/>
      <name val="Palatino Linotype"/>
      <family val="1"/>
    </font>
    <font>
      <sz val="10"/>
      <color rgb="FFC00000"/>
      <name val="Palatino Linotype"/>
      <family val="1"/>
    </font>
    <font>
      <b/>
      <sz val="22"/>
      <color theme="0"/>
      <name val="Palatino Linotype"/>
      <family val="1"/>
    </font>
    <font>
      <b/>
      <sz val="12"/>
      <color theme="0"/>
      <name val="Palatino Linotype"/>
      <family val="1"/>
    </font>
    <font>
      <b/>
      <sz val="9"/>
      <color theme="0"/>
      <name val="Palatino Linotype"/>
      <family val="1"/>
    </font>
    <font>
      <sz val="12"/>
      <name val="Palatino Linotype"/>
      <family val="1"/>
    </font>
    <font>
      <b/>
      <sz val="16"/>
      <name val="Palatino Linotype"/>
      <family val="1"/>
    </font>
  </fonts>
  <fills count="4">
    <fill>
      <patternFill patternType="none"/>
    </fill>
    <fill>
      <patternFill patternType="gray125"/>
    </fill>
    <fill>
      <patternFill patternType="solid">
        <fgColor theme="7" tint="0.39997558519241921"/>
        <bgColor indexed="64"/>
      </patternFill>
    </fill>
    <fill>
      <patternFill patternType="solid">
        <fgColor theme="7"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hair">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7">
    <xf numFmtId="0" fontId="0" fillId="0" borderId="0"/>
    <xf numFmtId="0" fontId="7" fillId="0" borderId="0"/>
    <xf numFmtId="0" fontId="1" fillId="0" borderId="0"/>
    <xf numFmtId="0" fontId="1" fillId="0" borderId="0"/>
    <xf numFmtId="0" fontId="8" fillId="0" borderId="0" applyNumberFormat="0" applyFill="0" applyBorder="0" applyAlignment="0" applyProtection="0">
      <alignment vertical="top"/>
      <protection locked="0"/>
    </xf>
    <xf numFmtId="9" fontId="1" fillId="0" borderId="0" applyFont="0" applyFill="0" applyBorder="0" applyAlignment="0" applyProtection="0"/>
    <xf numFmtId="0" fontId="1" fillId="0" borderId="0"/>
  </cellStyleXfs>
  <cellXfs count="33">
    <xf numFmtId="0" fontId="0" fillId="0" borderId="0" xfId="0"/>
    <xf numFmtId="0" fontId="2" fillId="0" borderId="0" xfId="0" applyFont="1" applyAlignment="1" applyProtection="1">
      <alignment vertical="center" wrapText="1"/>
      <protection locked="0"/>
    </xf>
    <xf numFmtId="0" fontId="3" fillId="0" borderId="0" xfId="0" applyFont="1" applyFill="1" applyBorder="1" applyAlignment="1" applyProtection="1">
      <alignment vertical="center" wrapText="1"/>
      <protection locked="0"/>
    </xf>
    <xf numFmtId="0" fontId="2" fillId="0" borderId="0" xfId="0" applyFont="1" applyFill="1" applyAlignment="1" applyProtection="1">
      <alignment vertical="center" wrapText="1"/>
      <protection locked="0"/>
    </xf>
    <xf numFmtId="0" fontId="2" fillId="0" borderId="0" xfId="0" applyFont="1" applyAlignment="1" applyProtection="1">
      <alignment horizontal="center" vertical="center" wrapText="1"/>
      <protection locked="0"/>
    </xf>
    <xf numFmtId="0" fontId="6" fillId="0" borderId="0" xfId="0" applyFont="1" applyFill="1" applyBorder="1" applyAlignment="1" applyProtection="1">
      <alignment vertical="center" wrapText="1"/>
      <protection locked="0"/>
    </xf>
    <xf numFmtId="0" fontId="2" fillId="0" borderId="0" xfId="0" applyFont="1" applyAlignment="1">
      <alignment vertical="center" wrapText="1"/>
    </xf>
    <xf numFmtId="0" fontId="4"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6" fillId="2" borderId="1" xfId="0" applyFont="1" applyFill="1" applyBorder="1" applyAlignment="1">
      <alignment horizontal="center" vertical="center" wrapText="1"/>
    </xf>
    <xf numFmtId="0" fontId="4" fillId="0" borderId="0" xfId="0" applyFont="1" applyFill="1" applyBorder="1" applyAlignment="1" applyProtection="1">
      <alignment horizontal="center" vertical="center" wrapText="1"/>
    </xf>
    <xf numFmtId="0" fontId="9" fillId="0" borderId="1" xfId="0" applyFont="1" applyBorder="1" applyAlignment="1">
      <alignment horizontal="center" vertical="center" wrapText="1"/>
    </xf>
    <xf numFmtId="9" fontId="4" fillId="0" borderId="2" xfId="5" applyFont="1" applyFill="1" applyBorder="1" applyAlignment="1" applyProtection="1">
      <alignment horizontal="center" vertical="center" wrapText="1"/>
      <protection locked="0"/>
    </xf>
    <xf numFmtId="164" fontId="4" fillId="0" borderId="2" xfId="6" applyNumberFormat="1"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10"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1" fillId="3" borderId="3" xfId="0" applyFont="1" applyFill="1" applyBorder="1" applyAlignment="1">
      <alignment vertical="center" wrapText="1"/>
    </xf>
    <xf numFmtId="0" fontId="12" fillId="2" borderId="4" xfId="0" applyFont="1" applyFill="1" applyBorder="1" applyAlignment="1">
      <alignment horizontal="center" vertical="center" wrapText="1"/>
    </xf>
    <xf numFmtId="164" fontId="4" fillId="0" borderId="6" xfId="6" applyNumberFormat="1" applyFont="1" applyBorder="1" applyAlignment="1" applyProtection="1">
      <alignment horizontal="center" vertical="center" wrapText="1"/>
      <protection locked="0"/>
    </xf>
    <xf numFmtId="164" fontId="4" fillId="0" borderId="7" xfId="6" applyNumberFormat="1" applyFont="1" applyBorder="1" applyAlignment="1" applyProtection="1">
      <alignment horizontal="center" vertical="center" wrapText="1"/>
      <protection locked="0"/>
    </xf>
    <xf numFmtId="49" fontId="14" fillId="0" borderId="5" xfId="6" applyNumberFormat="1" applyFont="1" applyBorder="1" applyAlignment="1">
      <alignment vertical="center" wrapText="1"/>
    </xf>
    <xf numFmtId="0" fontId="12" fillId="2"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5" fillId="0" borderId="0" xfId="0" applyFont="1" applyAlignment="1">
      <alignment horizontal="center" vertical="center" wrapText="1"/>
    </xf>
    <xf numFmtId="164" fontId="4" fillId="0" borderId="1" xfId="0" applyNumberFormat="1" applyFont="1" applyBorder="1" applyAlignment="1" applyProtection="1">
      <alignment horizontal="center" vertical="center" wrapText="1"/>
      <protection locked="0"/>
    </xf>
    <xf numFmtId="164" fontId="4" fillId="0" borderId="0" xfId="0" applyNumberFormat="1" applyFont="1" applyAlignment="1" applyProtection="1">
      <alignment horizontal="center" vertical="center" wrapText="1"/>
      <protection locked="0"/>
    </xf>
    <xf numFmtId="49" fontId="9" fillId="0" borderId="5" xfId="6" applyNumberFormat="1" applyFont="1" applyBorder="1" applyAlignment="1">
      <alignment vertical="center" wrapText="1"/>
    </xf>
    <xf numFmtId="0" fontId="10" fillId="0" borderId="0" xfId="0" applyFont="1" applyAlignment="1" applyProtection="1">
      <alignment horizontal="left" vertical="center" wrapText="1"/>
      <protection locked="0"/>
    </xf>
    <xf numFmtId="0" fontId="4" fillId="0" borderId="0" xfId="0" applyFont="1" applyAlignment="1">
      <alignment horizontal="center" vertical="center" wrapText="1"/>
    </xf>
    <xf numFmtId="0" fontId="3" fillId="2" borderId="0" xfId="0" applyFont="1" applyFill="1" applyAlignment="1" applyProtection="1">
      <alignment horizontal="center" vertical="center" wrapText="1"/>
      <protection locked="0"/>
    </xf>
  </cellXfs>
  <cellStyles count="7">
    <cellStyle name="Lien hypertexte 2" xfId="4" xr:uid="{00000000-0005-0000-0000-000000000000}"/>
    <cellStyle name="Normal" xfId="0" builtinId="0"/>
    <cellStyle name="Normal 2" xfId="3" xr:uid="{00000000-0005-0000-0000-000003000000}"/>
    <cellStyle name="Normal 3" xfId="2" xr:uid="{00000000-0005-0000-0000-000004000000}"/>
    <cellStyle name="Normal 4" xfId="1" xr:uid="{00000000-0005-0000-0000-000005000000}"/>
    <cellStyle name="Normal 5 2" xfId="6" xr:uid="{4D4ED967-DDD2-440D-B076-48C5CCCA7C0D}"/>
    <cellStyle name="Pourcentage" xfId="5" builtinId="5"/>
  </cellStyles>
  <dxfs count="0"/>
  <tableStyles count="0" defaultTableStyle="TableStyleMedium2" defaultPivotStyle="PivotStyleLight16"/>
  <colors>
    <mruColors>
      <color rgb="FFCC00FF"/>
      <color rgb="FF8585FF"/>
      <color rgb="FFFFDA3F"/>
      <color rgb="FF00C864"/>
      <color rgb="FFFFCC66"/>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01892589\AppData\Local\Microsoft\Windows\INetCache\Content.Outlook\74J3V244\BPU%20DQE%20-%20Lot%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U"/>
      <sheetName val="DQE"/>
    </sheetNames>
    <sheetDataSet>
      <sheetData sheetId="0">
        <row r="10">
          <cell r="B10">
            <v>0</v>
          </cell>
        </row>
        <row r="11">
          <cell r="B11">
            <v>0</v>
          </cell>
        </row>
        <row r="12">
          <cell r="B12">
            <v>0</v>
          </cell>
        </row>
        <row r="14">
          <cell r="B14">
            <v>0</v>
          </cell>
        </row>
        <row r="15">
          <cell r="B15">
            <v>0</v>
          </cell>
        </row>
        <row r="16">
          <cell r="B16">
            <v>0</v>
          </cell>
        </row>
        <row r="18">
          <cell r="B18">
            <v>0</v>
          </cell>
        </row>
        <row r="19">
          <cell r="B19">
            <v>0</v>
          </cell>
        </row>
      </sheetData>
      <sheetData sheetId="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E72"/>
  <sheetViews>
    <sheetView tabSelected="1" zoomScale="80" zoomScaleNormal="80" zoomScaleSheetLayoutView="70" workbookViewId="0">
      <selection activeCell="A6" sqref="A6:D6"/>
    </sheetView>
  </sheetViews>
  <sheetFormatPr baseColWidth="10" defaultColWidth="11.453125" defaultRowHeight="14.5" x14ac:dyDescent="0.25"/>
  <cols>
    <col min="1" max="1" width="66.81640625" style="6" customWidth="1"/>
    <col min="2" max="2" width="25.1796875" style="6" customWidth="1"/>
    <col min="3" max="3" width="23.453125" style="6" customWidth="1"/>
    <col min="4" max="4" width="25.1796875" style="6" customWidth="1"/>
    <col min="5" max="5" width="16.26953125" style="6" customWidth="1"/>
    <col min="6" max="6" width="22.54296875" style="6" customWidth="1"/>
    <col min="7" max="16384" width="11.453125" style="6"/>
  </cols>
  <sheetData>
    <row r="1" spans="1:5" s="1" customFormat="1" ht="15" customHeight="1" x14ac:dyDescent="0.25">
      <c r="A1" s="4"/>
      <c r="B1" s="4"/>
      <c r="C1" s="2"/>
      <c r="D1" s="3"/>
      <c r="E1" s="3"/>
    </row>
    <row r="2" spans="1:5" s="1" customFormat="1" ht="69.650000000000006" customHeight="1" x14ac:dyDescent="0.25">
      <c r="A2" s="32" t="s">
        <v>16</v>
      </c>
      <c r="B2" s="32"/>
      <c r="C2" s="32"/>
      <c r="D2" s="32"/>
      <c r="E2" s="3"/>
    </row>
    <row r="3" spans="1:5" s="1" customFormat="1" ht="15" customHeight="1" x14ac:dyDescent="0.25">
      <c r="A3" s="4"/>
      <c r="B3" s="4"/>
      <c r="C3" s="2"/>
      <c r="D3" s="3"/>
      <c r="E3" s="3"/>
    </row>
    <row r="4" spans="1:5" s="1" customFormat="1" ht="60.65" customHeight="1" x14ac:dyDescent="0.25">
      <c r="A4" s="31" t="s">
        <v>11</v>
      </c>
      <c r="B4" s="31"/>
      <c r="C4" s="31"/>
      <c r="D4" s="31"/>
      <c r="E4" s="3"/>
    </row>
    <row r="5" spans="1:5" s="1" customFormat="1" ht="19.899999999999999" customHeight="1" x14ac:dyDescent="0.25">
      <c r="A5" s="8"/>
      <c r="B5" s="7"/>
      <c r="C5" s="5"/>
      <c r="D5" s="3"/>
      <c r="E5" s="3"/>
    </row>
    <row r="6" spans="1:5" s="1" customFormat="1" ht="90" customHeight="1" x14ac:dyDescent="0.25">
      <c r="A6" s="30" t="s">
        <v>76</v>
      </c>
      <c r="B6" s="30"/>
      <c r="C6" s="30"/>
      <c r="D6" s="30"/>
      <c r="E6" s="3"/>
    </row>
    <row r="7" spans="1:5" s="1" customFormat="1" ht="25" customHeight="1" x14ac:dyDescent="0.25">
      <c r="A7" s="16"/>
      <c r="B7" s="16"/>
      <c r="C7" s="15"/>
      <c r="D7" s="15"/>
      <c r="E7" s="3"/>
    </row>
    <row r="8" spans="1:5" s="1" customFormat="1" ht="59.5" customHeight="1" x14ac:dyDescent="0.25">
      <c r="A8" s="17" t="s">
        <v>21</v>
      </c>
      <c r="B8" s="18" t="s">
        <v>18</v>
      </c>
      <c r="C8" s="18" t="s">
        <v>19</v>
      </c>
      <c r="D8" s="18" t="s">
        <v>20</v>
      </c>
      <c r="E8" s="3"/>
    </row>
    <row r="9" spans="1:5" s="1" customFormat="1" ht="22" customHeight="1" x14ac:dyDescent="0.25">
      <c r="A9" s="29" t="s">
        <v>22</v>
      </c>
      <c r="B9" s="13">
        <v>0</v>
      </c>
      <c r="C9" s="12"/>
      <c r="D9" s="13">
        <f>B9+B9*C9</f>
        <v>0</v>
      </c>
      <c r="E9" s="3"/>
    </row>
    <row r="10" spans="1:5" s="1" customFormat="1" ht="22" customHeight="1" x14ac:dyDescent="0.25">
      <c r="A10" s="29" t="s">
        <v>23</v>
      </c>
      <c r="B10" s="13">
        <v>0</v>
      </c>
      <c r="C10" s="12"/>
      <c r="D10" s="19">
        <f>B10+B10*C10</f>
        <v>0</v>
      </c>
      <c r="E10" s="3"/>
    </row>
    <row r="11" spans="1:5" s="1" customFormat="1" ht="22" customHeight="1" x14ac:dyDescent="0.25">
      <c r="A11" s="29" t="s">
        <v>24</v>
      </c>
      <c r="B11" s="13">
        <v>0</v>
      </c>
      <c r="C11" s="12"/>
      <c r="D11" s="20">
        <f>B11+B11*C11</f>
        <v>0</v>
      </c>
      <c r="E11" s="3"/>
    </row>
    <row r="12" spans="1:5" s="1" customFormat="1" ht="22" customHeight="1" x14ac:dyDescent="0.25">
      <c r="A12" s="29" t="s">
        <v>25</v>
      </c>
      <c r="B12" s="13">
        <v>0</v>
      </c>
      <c r="C12" s="12"/>
      <c r="D12" s="13">
        <f t="shared" ref="D12:D19" si="0">B12+B12*C12</f>
        <v>0</v>
      </c>
      <c r="E12" s="3"/>
    </row>
    <row r="13" spans="1:5" s="1" customFormat="1" ht="22" customHeight="1" x14ac:dyDescent="0.25">
      <c r="A13" s="29" t="s">
        <v>26</v>
      </c>
      <c r="B13" s="13">
        <v>0</v>
      </c>
      <c r="C13" s="12"/>
      <c r="D13" s="19">
        <f t="shared" si="0"/>
        <v>0</v>
      </c>
      <c r="E13" s="3"/>
    </row>
    <row r="14" spans="1:5" s="1" customFormat="1" ht="22" customHeight="1" x14ac:dyDescent="0.25">
      <c r="A14" s="29" t="s">
        <v>27</v>
      </c>
      <c r="B14" s="13">
        <v>0</v>
      </c>
      <c r="C14" s="12"/>
      <c r="D14" s="20">
        <f t="shared" si="0"/>
        <v>0</v>
      </c>
      <c r="E14" s="3"/>
    </row>
    <row r="15" spans="1:5" s="1" customFormat="1" ht="22" customHeight="1" x14ac:dyDescent="0.25">
      <c r="A15" s="29" t="s">
        <v>28</v>
      </c>
      <c r="B15" s="13">
        <v>0</v>
      </c>
      <c r="C15" s="12"/>
      <c r="D15" s="13">
        <f t="shared" si="0"/>
        <v>0</v>
      </c>
      <c r="E15" s="3"/>
    </row>
    <row r="16" spans="1:5" s="1" customFormat="1" ht="22" customHeight="1" x14ac:dyDescent="0.25">
      <c r="A16" s="29" t="s">
        <v>29</v>
      </c>
      <c r="B16" s="13">
        <v>0</v>
      </c>
      <c r="C16" s="12"/>
      <c r="D16" s="19">
        <f t="shared" si="0"/>
        <v>0</v>
      </c>
      <c r="E16" s="3"/>
    </row>
    <row r="17" spans="1:5" s="1" customFormat="1" ht="22" customHeight="1" x14ac:dyDescent="0.25">
      <c r="A17" s="29" t="s">
        <v>30</v>
      </c>
      <c r="B17" s="13">
        <v>0</v>
      </c>
      <c r="C17" s="12"/>
      <c r="D17" s="20">
        <f t="shared" si="0"/>
        <v>0</v>
      </c>
      <c r="E17" s="3"/>
    </row>
    <row r="18" spans="1:5" s="1" customFormat="1" ht="22" customHeight="1" x14ac:dyDescent="0.25">
      <c r="A18" s="29" t="s">
        <v>31</v>
      </c>
      <c r="B18" s="13">
        <v>0</v>
      </c>
      <c r="C18" s="12"/>
      <c r="D18" s="13">
        <f t="shared" si="0"/>
        <v>0</v>
      </c>
      <c r="E18" s="3"/>
    </row>
    <row r="19" spans="1:5" s="1" customFormat="1" ht="22" customHeight="1" x14ac:dyDescent="0.25">
      <c r="A19" s="29" t="s">
        <v>32</v>
      </c>
      <c r="B19" s="13">
        <v>0</v>
      </c>
      <c r="C19" s="12"/>
      <c r="D19" s="19">
        <f t="shared" si="0"/>
        <v>0</v>
      </c>
      <c r="E19" s="3"/>
    </row>
    <row r="20" spans="1:5" s="1" customFormat="1" ht="22" customHeight="1" x14ac:dyDescent="0.25">
      <c r="A20" s="29" t="s">
        <v>33</v>
      </c>
      <c r="B20" s="13">
        <v>0</v>
      </c>
      <c r="C20" s="12"/>
      <c r="D20" s="19">
        <f t="shared" ref="D20:D58" si="1">B20+B20*C20</f>
        <v>0</v>
      </c>
      <c r="E20" s="3"/>
    </row>
    <row r="21" spans="1:5" s="1" customFormat="1" ht="22" customHeight="1" x14ac:dyDescent="0.25">
      <c r="A21" s="29" t="s">
        <v>34</v>
      </c>
      <c r="B21" s="13">
        <v>0</v>
      </c>
      <c r="C21" s="12"/>
      <c r="D21" s="19">
        <f t="shared" si="1"/>
        <v>0</v>
      </c>
      <c r="E21" s="3"/>
    </row>
    <row r="22" spans="1:5" s="1" customFormat="1" ht="22" customHeight="1" x14ac:dyDescent="0.25">
      <c r="A22" s="29" t="s">
        <v>35</v>
      </c>
      <c r="B22" s="13">
        <v>0</v>
      </c>
      <c r="C22" s="12"/>
      <c r="D22" s="19">
        <f t="shared" si="1"/>
        <v>0</v>
      </c>
      <c r="E22" s="3"/>
    </row>
    <row r="23" spans="1:5" s="1" customFormat="1" ht="22" customHeight="1" x14ac:dyDescent="0.25">
      <c r="A23" s="29" t="s">
        <v>36</v>
      </c>
      <c r="B23" s="13">
        <v>0</v>
      </c>
      <c r="C23" s="12"/>
      <c r="D23" s="19">
        <f t="shared" si="1"/>
        <v>0</v>
      </c>
      <c r="E23" s="3"/>
    </row>
    <row r="24" spans="1:5" s="1" customFormat="1" ht="22" customHeight="1" x14ac:dyDescent="0.25">
      <c r="A24" s="29" t="s">
        <v>37</v>
      </c>
      <c r="B24" s="13">
        <v>0</v>
      </c>
      <c r="C24" s="12"/>
      <c r="D24" s="19">
        <f t="shared" si="1"/>
        <v>0</v>
      </c>
      <c r="E24" s="3"/>
    </row>
    <row r="25" spans="1:5" s="1" customFormat="1" ht="22" customHeight="1" x14ac:dyDescent="0.25">
      <c r="A25" s="29" t="s">
        <v>38</v>
      </c>
      <c r="B25" s="13">
        <v>0</v>
      </c>
      <c r="C25" s="12"/>
      <c r="D25" s="19">
        <f t="shared" si="1"/>
        <v>0</v>
      </c>
      <c r="E25" s="3"/>
    </row>
    <row r="26" spans="1:5" s="1" customFormat="1" ht="22" customHeight="1" x14ac:dyDescent="0.25">
      <c r="A26" s="29" t="s">
        <v>39</v>
      </c>
      <c r="B26" s="13">
        <v>0</v>
      </c>
      <c r="C26" s="12"/>
      <c r="D26" s="19">
        <f t="shared" si="1"/>
        <v>0</v>
      </c>
      <c r="E26" s="3"/>
    </row>
    <row r="27" spans="1:5" s="1" customFormat="1" ht="22" customHeight="1" x14ac:dyDescent="0.25">
      <c r="A27" s="29" t="s">
        <v>40</v>
      </c>
      <c r="B27" s="13">
        <v>0</v>
      </c>
      <c r="C27" s="12"/>
      <c r="D27" s="19">
        <f t="shared" si="1"/>
        <v>0</v>
      </c>
      <c r="E27" s="3"/>
    </row>
    <row r="28" spans="1:5" s="1" customFormat="1" ht="22" customHeight="1" x14ac:dyDescent="0.25">
      <c r="A28" s="29" t="s">
        <v>41</v>
      </c>
      <c r="B28" s="13">
        <v>0</v>
      </c>
      <c r="C28" s="12"/>
      <c r="D28" s="19">
        <f t="shared" si="1"/>
        <v>0</v>
      </c>
      <c r="E28" s="3"/>
    </row>
    <row r="29" spans="1:5" s="1" customFormat="1" ht="22" customHeight="1" x14ac:dyDescent="0.25">
      <c r="A29" s="29" t="s">
        <v>42</v>
      </c>
      <c r="B29" s="13">
        <v>0</v>
      </c>
      <c r="C29" s="12"/>
      <c r="D29" s="19">
        <f t="shared" si="1"/>
        <v>0</v>
      </c>
      <c r="E29" s="3"/>
    </row>
    <row r="30" spans="1:5" s="1" customFormat="1" ht="22" customHeight="1" x14ac:dyDescent="0.25">
      <c r="A30" s="29" t="s">
        <v>43</v>
      </c>
      <c r="B30" s="13">
        <v>0</v>
      </c>
      <c r="C30" s="12"/>
      <c r="D30" s="19">
        <f t="shared" si="1"/>
        <v>0</v>
      </c>
      <c r="E30" s="3"/>
    </row>
    <row r="31" spans="1:5" s="1" customFormat="1" ht="22" customHeight="1" x14ac:dyDescent="0.25">
      <c r="A31" s="29" t="s">
        <v>44</v>
      </c>
      <c r="B31" s="13">
        <v>0</v>
      </c>
      <c r="C31" s="12"/>
      <c r="D31" s="19">
        <f t="shared" si="1"/>
        <v>0</v>
      </c>
      <c r="E31" s="3"/>
    </row>
    <row r="32" spans="1:5" s="1" customFormat="1" ht="22" customHeight="1" x14ac:dyDescent="0.25">
      <c r="A32" s="29" t="s">
        <v>45</v>
      </c>
      <c r="B32" s="13">
        <v>0</v>
      </c>
      <c r="C32" s="12"/>
      <c r="D32" s="19">
        <f t="shared" si="1"/>
        <v>0</v>
      </c>
      <c r="E32" s="3"/>
    </row>
    <row r="33" spans="1:5" s="1" customFormat="1" ht="22" customHeight="1" x14ac:dyDescent="0.25">
      <c r="A33" s="29" t="s">
        <v>46</v>
      </c>
      <c r="B33" s="13">
        <v>0</v>
      </c>
      <c r="C33" s="12"/>
      <c r="D33" s="19">
        <f t="shared" si="1"/>
        <v>0</v>
      </c>
      <c r="E33" s="3"/>
    </row>
    <row r="34" spans="1:5" s="1" customFormat="1" ht="22" customHeight="1" x14ac:dyDescent="0.25">
      <c r="A34" s="29" t="s">
        <v>47</v>
      </c>
      <c r="B34" s="13">
        <v>0</v>
      </c>
      <c r="C34" s="12"/>
      <c r="D34" s="19">
        <f t="shared" si="1"/>
        <v>0</v>
      </c>
      <c r="E34" s="3"/>
    </row>
    <row r="35" spans="1:5" s="1" customFormat="1" ht="22" customHeight="1" x14ac:dyDescent="0.25">
      <c r="A35" s="29" t="s">
        <v>48</v>
      </c>
      <c r="B35" s="13">
        <v>0</v>
      </c>
      <c r="C35" s="12"/>
      <c r="D35" s="19">
        <f t="shared" si="1"/>
        <v>0</v>
      </c>
      <c r="E35" s="3"/>
    </row>
    <row r="36" spans="1:5" s="1" customFormat="1" ht="22" customHeight="1" x14ac:dyDescent="0.25">
      <c r="A36" s="29" t="s">
        <v>49</v>
      </c>
      <c r="B36" s="13">
        <v>0</v>
      </c>
      <c r="C36" s="12"/>
      <c r="D36" s="19">
        <f t="shared" si="1"/>
        <v>0</v>
      </c>
      <c r="E36" s="3"/>
    </row>
    <row r="37" spans="1:5" s="1" customFormat="1" ht="22" customHeight="1" x14ac:dyDescent="0.25">
      <c r="A37" s="29" t="s">
        <v>50</v>
      </c>
      <c r="B37" s="13">
        <v>0</v>
      </c>
      <c r="C37" s="12"/>
      <c r="D37" s="19">
        <f t="shared" si="1"/>
        <v>0</v>
      </c>
      <c r="E37" s="3"/>
    </row>
    <row r="38" spans="1:5" s="1" customFormat="1" ht="22" customHeight="1" x14ac:dyDescent="0.25">
      <c r="A38" s="29" t="s">
        <v>51</v>
      </c>
      <c r="B38" s="13">
        <v>0</v>
      </c>
      <c r="C38" s="12"/>
      <c r="D38" s="19">
        <f t="shared" si="1"/>
        <v>0</v>
      </c>
      <c r="E38" s="3"/>
    </row>
    <row r="39" spans="1:5" s="1" customFormat="1" ht="22" customHeight="1" x14ac:dyDescent="0.25">
      <c r="A39" s="29" t="s">
        <v>52</v>
      </c>
      <c r="B39" s="13">
        <v>0</v>
      </c>
      <c r="C39" s="12"/>
      <c r="D39" s="19">
        <f t="shared" si="1"/>
        <v>0</v>
      </c>
      <c r="E39" s="3"/>
    </row>
    <row r="40" spans="1:5" s="1" customFormat="1" ht="22" customHeight="1" x14ac:dyDescent="0.25">
      <c r="A40" s="29" t="s">
        <v>53</v>
      </c>
      <c r="B40" s="13">
        <v>0</v>
      </c>
      <c r="C40" s="12"/>
      <c r="D40" s="19">
        <f t="shared" si="1"/>
        <v>0</v>
      </c>
      <c r="E40" s="3"/>
    </row>
    <row r="41" spans="1:5" s="1" customFormat="1" ht="22" customHeight="1" x14ac:dyDescent="0.25">
      <c r="A41" s="29" t="s">
        <v>54</v>
      </c>
      <c r="B41" s="13">
        <v>0</v>
      </c>
      <c r="C41" s="12"/>
      <c r="D41" s="19">
        <f t="shared" si="1"/>
        <v>0</v>
      </c>
      <c r="E41" s="3"/>
    </row>
    <row r="42" spans="1:5" s="1" customFormat="1" ht="22" customHeight="1" x14ac:dyDescent="0.25">
      <c r="A42" s="29" t="s">
        <v>55</v>
      </c>
      <c r="B42" s="13">
        <v>0</v>
      </c>
      <c r="C42" s="12"/>
      <c r="D42" s="19">
        <f t="shared" si="1"/>
        <v>0</v>
      </c>
      <c r="E42" s="3"/>
    </row>
    <row r="43" spans="1:5" s="1" customFormat="1" ht="22" customHeight="1" x14ac:dyDescent="0.25">
      <c r="A43" s="29" t="s">
        <v>56</v>
      </c>
      <c r="B43" s="13">
        <v>0</v>
      </c>
      <c r="C43" s="12"/>
      <c r="D43" s="19">
        <f t="shared" si="1"/>
        <v>0</v>
      </c>
      <c r="E43" s="3"/>
    </row>
    <row r="44" spans="1:5" s="1" customFormat="1" ht="22" customHeight="1" x14ac:dyDescent="0.25">
      <c r="A44" s="29" t="s">
        <v>57</v>
      </c>
      <c r="B44" s="13">
        <v>0</v>
      </c>
      <c r="C44" s="12"/>
      <c r="D44" s="19">
        <f t="shared" si="1"/>
        <v>0</v>
      </c>
      <c r="E44" s="3"/>
    </row>
    <row r="45" spans="1:5" s="1" customFormat="1" ht="22" customHeight="1" x14ac:dyDescent="0.25">
      <c r="A45" s="29" t="s">
        <v>58</v>
      </c>
      <c r="B45" s="13">
        <v>0</v>
      </c>
      <c r="C45" s="12"/>
      <c r="D45" s="19">
        <f t="shared" si="1"/>
        <v>0</v>
      </c>
      <c r="E45" s="3"/>
    </row>
    <row r="46" spans="1:5" s="1" customFormat="1" ht="22" customHeight="1" x14ac:dyDescent="0.25">
      <c r="A46" s="29" t="s">
        <v>59</v>
      </c>
      <c r="B46" s="13">
        <v>0</v>
      </c>
      <c r="C46" s="12"/>
      <c r="D46" s="19">
        <f t="shared" si="1"/>
        <v>0</v>
      </c>
      <c r="E46" s="3"/>
    </row>
    <row r="47" spans="1:5" s="1" customFormat="1" ht="22" customHeight="1" x14ac:dyDescent="0.25">
      <c r="A47" s="29" t="s">
        <v>60</v>
      </c>
      <c r="B47" s="13">
        <v>0</v>
      </c>
      <c r="C47" s="12"/>
      <c r="D47" s="19">
        <f t="shared" si="1"/>
        <v>0</v>
      </c>
      <c r="E47" s="3"/>
    </row>
    <row r="48" spans="1:5" s="1" customFormat="1" ht="22" customHeight="1" x14ac:dyDescent="0.25">
      <c r="A48" s="29" t="s">
        <v>61</v>
      </c>
      <c r="B48" s="13">
        <v>0</v>
      </c>
      <c r="C48" s="12"/>
      <c r="D48" s="19">
        <f t="shared" si="1"/>
        <v>0</v>
      </c>
      <c r="E48" s="3"/>
    </row>
    <row r="49" spans="1:5" s="1" customFormat="1" ht="22" customHeight="1" x14ac:dyDescent="0.25">
      <c r="A49" s="29" t="s">
        <v>62</v>
      </c>
      <c r="B49" s="13">
        <v>0</v>
      </c>
      <c r="C49" s="12"/>
      <c r="D49" s="19">
        <f t="shared" si="1"/>
        <v>0</v>
      </c>
      <c r="E49" s="3"/>
    </row>
    <row r="50" spans="1:5" s="1" customFormat="1" ht="22" customHeight="1" x14ac:dyDescent="0.25">
      <c r="A50" s="29" t="s">
        <v>63</v>
      </c>
      <c r="B50" s="13">
        <v>0</v>
      </c>
      <c r="C50" s="12"/>
      <c r="D50" s="19">
        <f t="shared" si="1"/>
        <v>0</v>
      </c>
      <c r="E50" s="3"/>
    </row>
    <row r="51" spans="1:5" s="1" customFormat="1" ht="22" customHeight="1" x14ac:dyDescent="0.25">
      <c r="A51" s="29" t="s">
        <v>64</v>
      </c>
      <c r="B51" s="13">
        <v>0</v>
      </c>
      <c r="C51" s="12"/>
      <c r="D51" s="19">
        <f t="shared" si="1"/>
        <v>0</v>
      </c>
      <c r="E51" s="3"/>
    </row>
    <row r="52" spans="1:5" s="1" customFormat="1" ht="22" customHeight="1" x14ac:dyDescent="0.25">
      <c r="A52" s="29" t="s">
        <v>65</v>
      </c>
      <c r="B52" s="13">
        <v>0</v>
      </c>
      <c r="C52" s="12"/>
      <c r="D52" s="19">
        <f t="shared" si="1"/>
        <v>0</v>
      </c>
      <c r="E52" s="3"/>
    </row>
    <row r="53" spans="1:5" s="1" customFormat="1" ht="22" customHeight="1" x14ac:dyDescent="0.25">
      <c r="A53" s="29" t="s">
        <v>66</v>
      </c>
      <c r="B53" s="13">
        <v>0</v>
      </c>
      <c r="C53" s="12"/>
      <c r="D53" s="19">
        <f t="shared" si="1"/>
        <v>0</v>
      </c>
      <c r="E53" s="3"/>
    </row>
    <row r="54" spans="1:5" s="1" customFormat="1" ht="22" customHeight="1" x14ac:dyDescent="0.25">
      <c r="A54" s="29" t="s">
        <v>67</v>
      </c>
      <c r="B54" s="13">
        <v>0</v>
      </c>
      <c r="C54" s="12"/>
      <c r="D54" s="19">
        <f t="shared" si="1"/>
        <v>0</v>
      </c>
      <c r="E54" s="3"/>
    </row>
    <row r="55" spans="1:5" s="1" customFormat="1" ht="22" customHeight="1" x14ac:dyDescent="0.25">
      <c r="A55" s="29" t="s">
        <v>68</v>
      </c>
      <c r="B55" s="13">
        <v>0</v>
      </c>
      <c r="C55" s="12"/>
      <c r="D55" s="19">
        <f t="shared" si="1"/>
        <v>0</v>
      </c>
      <c r="E55" s="3"/>
    </row>
    <row r="56" spans="1:5" s="1" customFormat="1" ht="22" customHeight="1" x14ac:dyDescent="0.25">
      <c r="A56" s="29" t="s">
        <v>69</v>
      </c>
      <c r="B56" s="13">
        <v>0</v>
      </c>
      <c r="C56" s="12"/>
      <c r="D56" s="19">
        <f t="shared" si="1"/>
        <v>0</v>
      </c>
      <c r="E56" s="3"/>
    </row>
    <row r="57" spans="1:5" s="1" customFormat="1" ht="22" customHeight="1" x14ac:dyDescent="0.25">
      <c r="A57" s="29" t="s">
        <v>70</v>
      </c>
      <c r="B57" s="13">
        <v>0</v>
      </c>
      <c r="C57" s="12"/>
      <c r="D57" s="19">
        <f t="shared" si="1"/>
        <v>0</v>
      </c>
      <c r="E57" s="3"/>
    </row>
    <row r="58" spans="1:5" s="1" customFormat="1" ht="22" customHeight="1" x14ac:dyDescent="0.25">
      <c r="A58" s="29" t="s">
        <v>71</v>
      </c>
      <c r="B58" s="13">
        <v>0</v>
      </c>
      <c r="C58" s="12"/>
      <c r="D58" s="19">
        <f t="shared" si="1"/>
        <v>0</v>
      </c>
      <c r="E58" s="3"/>
    </row>
    <row r="59" spans="1:5" s="1" customFormat="1" ht="19.899999999999999" customHeight="1" x14ac:dyDescent="0.25">
      <c r="A59" s="6"/>
      <c r="B59" s="6"/>
      <c r="C59" s="5"/>
      <c r="D59" s="3"/>
      <c r="E59" s="3"/>
    </row>
    <row r="60" spans="1:5" s="1" customFormat="1" ht="78.650000000000006" customHeight="1" x14ac:dyDescent="0.25">
      <c r="A60" s="9" t="s">
        <v>72</v>
      </c>
      <c r="B60" s="9" t="s">
        <v>12</v>
      </c>
      <c r="C60" s="5"/>
      <c r="D60" s="3"/>
      <c r="E60" s="3"/>
    </row>
    <row r="61" spans="1:5" s="1" customFormat="1" ht="19.899999999999999" customHeight="1" x14ac:dyDescent="0.25">
      <c r="A61" s="11" t="s">
        <v>0</v>
      </c>
      <c r="B61" s="12">
        <f>[1]BPU!B8</f>
        <v>0</v>
      </c>
      <c r="C61" s="5"/>
      <c r="D61" s="3"/>
      <c r="E61" s="3"/>
    </row>
    <row r="62" spans="1:5" s="1" customFormat="1" ht="19.899999999999999" customHeight="1" x14ac:dyDescent="0.25">
      <c r="A62" s="11" t="s">
        <v>1</v>
      </c>
      <c r="B62" s="12">
        <f>[1]BPU!B9</f>
        <v>0</v>
      </c>
      <c r="C62" s="5"/>
      <c r="D62" s="3"/>
      <c r="E62" s="3"/>
    </row>
    <row r="63" spans="1:5" s="1" customFormat="1" ht="19.899999999999999" customHeight="1" x14ac:dyDescent="0.25">
      <c r="A63" s="11" t="s">
        <v>2</v>
      </c>
      <c r="B63" s="12">
        <f>[1]BPU!B10</f>
        <v>0</v>
      </c>
      <c r="C63" s="5"/>
      <c r="D63" s="3"/>
      <c r="E63" s="3"/>
    </row>
    <row r="64" spans="1:5" s="1" customFormat="1" ht="19.899999999999999" customHeight="1" x14ac:dyDescent="0.25">
      <c r="A64" s="11" t="s">
        <v>3</v>
      </c>
      <c r="B64" s="12">
        <f>[1]BPU!B11</f>
        <v>0</v>
      </c>
      <c r="C64" s="5"/>
      <c r="D64" s="3"/>
      <c r="E64" s="3"/>
    </row>
    <row r="65" spans="1:5" s="1" customFormat="1" ht="19.899999999999999" customHeight="1" x14ac:dyDescent="0.25">
      <c r="A65" s="11" t="s">
        <v>4</v>
      </c>
      <c r="B65" s="12">
        <f>[1]BPU!B12</f>
        <v>0</v>
      </c>
      <c r="C65" s="5"/>
      <c r="D65" s="3"/>
      <c r="E65" s="3"/>
    </row>
    <row r="66" spans="1:5" s="1" customFormat="1" ht="19.899999999999999" customHeight="1" x14ac:dyDescent="0.25">
      <c r="A66" s="11" t="s">
        <v>5</v>
      </c>
      <c r="B66" s="12">
        <f>[1]BPU!B13</f>
        <v>0</v>
      </c>
      <c r="C66" s="5"/>
      <c r="D66" s="3"/>
      <c r="E66" s="3"/>
    </row>
    <row r="67" spans="1:5" s="1" customFormat="1" ht="19.899999999999999" customHeight="1" x14ac:dyDescent="0.25">
      <c r="A67" s="11" t="s">
        <v>6</v>
      </c>
      <c r="B67" s="12">
        <f>[1]BPU!B14</f>
        <v>0</v>
      </c>
      <c r="C67" s="5"/>
      <c r="D67" s="3"/>
      <c r="E67" s="3"/>
    </row>
    <row r="68" spans="1:5" s="1" customFormat="1" ht="19.899999999999999" customHeight="1" x14ac:dyDescent="0.25">
      <c r="A68" s="11" t="s">
        <v>7</v>
      </c>
      <c r="B68" s="12">
        <f>[1]BPU!B15</f>
        <v>0</v>
      </c>
      <c r="C68" s="5"/>
      <c r="D68" s="3"/>
      <c r="E68" s="3"/>
    </row>
    <row r="69" spans="1:5" s="1" customFormat="1" ht="19.899999999999999" customHeight="1" x14ac:dyDescent="0.25">
      <c r="A69" s="11" t="s">
        <v>8</v>
      </c>
      <c r="B69" s="12">
        <f>[1]BPU!B16</f>
        <v>0</v>
      </c>
      <c r="C69" s="5"/>
      <c r="D69" s="3"/>
      <c r="E69" s="3"/>
    </row>
    <row r="70" spans="1:5" s="1" customFormat="1" ht="19.899999999999999" customHeight="1" x14ac:dyDescent="0.25">
      <c r="A70" s="11" t="s">
        <v>9</v>
      </c>
      <c r="B70" s="12">
        <f>[1]BPU!B17</f>
        <v>0</v>
      </c>
      <c r="C70" s="5"/>
      <c r="D70" s="3"/>
      <c r="E70" s="3"/>
    </row>
    <row r="71" spans="1:5" s="1" customFormat="1" ht="19.899999999999999" customHeight="1" x14ac:dyDescent="0.25">
      <c r="A71" s="11" t="s">
        <v>10</v>
      </c>
      <c r="B71" s="12">
        <f>[1]BPU!B18</f>
        <v>0</v>
      </c>
      <c r="C71" s="5"/>
      <c r="D71" s="3"/>
      <c r="E71" s="3"/>
    </row>
    <row r="72" spans="1:5" s="1" customFormat="1" ht="19.899999999999999" customHeight="1" x14ac:dyDescent="0.25">
      <c r="A72" s="11" t="s">
        <v>13</v>
      </c>
      <c r="B72" s="12">
        <f>[1]BPU!B19</f>
        <v>0</v>
      </c>
      <c r="C72" s="5"/>
      <c r="D72" s="3"/>
      <c r="E72" s="3"/>
    </row>
  </sheetData>
  <mergeCells count="3">
    <mergeCell ref="A6:D6"/>
    <mergeCell ref="A4:D4"/>
    <mergeCell ref="A2:D2"/>
  </mergeCells>
  <printOptions horizontalCentered="1"/>
  <pageMargins left="0" right="0" top="0" bottom="0" header="0.19685039370078741" footer="0"/>
  <pageSetup paperSize="9" scale="44" fitToHeight="0" orientation="portrait" r:id="rId1"/>
  <headerFooter>
    <oddFooter xml:space="preserve">&amp;L&amp;"-,Normal"&amp;9page&amp;P/&amp;N&amp;R&amp;"-,Normal"&amp;9Paraphe                                            .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CBCFA-2024-4358-BA2A-A956B278184D}">
  <sheetPr>
    <tabColor rgb="FFC00000"/>
  </sheetPr>
  <dimension ref="A1:G77"/>
  <sheetViews>
    <sheetView topLeftCell="A58" zoomScale="80" zoomScaleNormal="80" zoomScaleSheetLayoutView="70" workbookViewId="0">
      <selection activeCell="A75" sqref="A75:XFD75"/>
    </sheetView>
  </sheetViews>
  <sheetFormatPr baseColWidth="10" defaultColWidth="11.453125" defaultRowHeight="23.5" x14ac:dyDescent="0.25"/>
  <cols>
    <col min="1" max="1" width="66.81640625" style="6" customWidth="1"/>
    <col min="2" max="2" width="25.1796875" style="6" customWidth="1"/>
    <col min="3" max="3" width="21.453125" style="6" customWidth="1"/>
    <col min="4" max="4" width="24.26953125" style="6" customWidth="1"/>
    <col min="5" max="5" width="11.453125" style="6"/>
    <col min="6" max="7" width="22.90625" style="26" customWidth="1"/>
    <col min="8" max="16384" width="11.453125" style="6"/>
  </cols>
  <sheetData>
    <row r="1" spans="1:7" s="1" customFormat="1" ht="15" customHeight="1" x14ac:dyDescent="0.25">
      <c r="A1" s="4"/>
      <c r="B1" s="4"/>
      <c r="C1" s="2"/>
      <c r="D1" s="3"/>
      <c r="E1" s="3"/>
    </row>
    <row r="2" spans="1:7" s="1" customFormat="1" ht="69.650000000000006" customHeight="1" x14ac:dyDescent="0.25">
      <c r="A2" s="32" t="str">
        <f>BPU!A2</f>
        <v>Lot 4 – CHU de Toulouse et CH Gérard Marchant : Fourniture de pièces détachées et accessoires</v>
      </c>
      <c r="B2" s="32"/>
      <c r="C2" s="32"/>
      <c r="D2" s="32"/>
      <c r="E2" s="32"/>
      <c r="F2" s="32"/>
      <c r="G2" s="32"/>
    </row>
    <row r="3" spans="1:7" s="1" customFormat="1" ht="15" customHeight="1" x14ac:dyDescent="0.25">
      <c r="A3" s="4"/>
      <c r="B3" s="4"/>
      <c r="C3" s="2"/>
      <c r="D3" s="3"/>
      <c r="E3" s="3"/>
    </row>
    <row r="4" spans="1:7" s="1" customFormat="1" ht="60.65" customHeight="1" x14ac:dyDescent="0.25">
      <c r="A4" s="31" t="s">
        <v>14</v>
      </c>
      <c r="B4" s="31"/>
      <c r="C4" s="31"/>
      <c r="D4" s="31"/>
      <c r="E4" s="31"/>
      <c r="F4" s="31"/>
      <c r="G4" s="31"/>
    </row>
    <row r="5" spans="1:7" s="1" customFormat="1" ht="19.899999999999999" customHeight="1" x14ac:dyDescent="0.25">
      <c r="A5" s="8"/>
      <c r="B5" s="10"/>
      <c r="C5" s="5"/>
      <c r="D5" s="3"/>
      <c r="E5" s="3"/>
    </row>
    <row r="6" spans="1:7" s="1" customFormat="1" ht="19.899999999999999" customHeight="1" x14ac:dyDescent="0.25">
      <c r="A6" s="30" t="s">
        <v>17</v>
      </c>
      <c r="B6" s="30"/>
      <c r="C6" s="30"/>
      <c r="D6" s="30"/>
      <c r="E6" s="30"/>
      <c r="F6" s="30"/>
      <c r="G6" s="30"/>
    </row>
    <row r="7" spans="1:7" s="1" customFormat="1" ht="19.899999999999999" customHeight="1" x14ac:dyDescent="0.25">
      <c r="A7" s="16"/>
      <c r="B7" s="16"/>
      <c r="C7" s="16"/>
      <c r="D7" s="15"/>
      <c r="E7" s="15"/>
      <c r="F7" s="15"/>
      <c r="G7" s="15"/>
    </row>
    <row r="8" spans="1:7" s="1" customFormat="1" ht="75" customHeight="1" x14ac:dyDescent="0.25">
      <c r="A8" s="17" t="s">
        <v>21</v>
      </c>
      <c r="B8" s="18" t="s">
        <v>18</v>
      </c>
      <c r="C8" s="18" t="s">
        <v>19</v>
      </c>
      <c r="D8" s="18" t="s">
        <v>20</v>
      </c>
      <c r="E8" s="15"/>
      <c r="F8" s="22" t="s">
        <v>73</v>
      </c>
      <c r="G8" s="22" t="s">
        <v>74</v>
      </c>
    </row>
    <row r="9" spans="1:7" s="1" customFormat="1" ht="19.899999999999999" customHeight="1" x14ac:dyDescent="0.25">
      <c r="A9" s="21" t="s">
        <v>22</v>
      </c>
      <c r="B9" s="13">
        <f>BPU!B9</f>
        <v>0</v>
      </c>
      <c r="C9" s="12">
        <f>BPU!C9</f>
        <v>0</v>
      </c>
      <c r="D9" s="13">
        <f>BPU!D9</f>
        <v>0</v>
      </c>
      <c r="E9" s="15"/>
      <c r="F9" s="23">
        <v>1</v>
      </c>
      <c r="G9" s="27">
        <f>D9*F9</f>
        <v>0</v>
      </c>
    </row>
    <row r="10" spans="1:7" s="1" customFormat="1" ht="19.899999999999999" customHeight="1" x14ac:dyDescent="0.25">
      <c r="A10" s="21" t="s">
        <v>23</v>
      </c>
      <c r="B10" s="13">
        <f>BPU!B10</f>
        <v>0</v>
      </c>
      <c r="C10" s="12">
        <f>BPU!C10</f>
        <v>0</v>
      </c>
      <c r="D10" s="13">
        <f>BPU!D10</f>
        <v>0</v>
      </c>
      <c r="E10" s="15"/>
      <c r="F10" s="23">
        <v>1</v>
      </c>
      <c r="G10" s="27">
        <f t="shared" ref="G10:G58" si="0">D10*F10</f>
        <v>0</v>
      </c>
    </row>
    <row r="11" spans="1:7" s="1" customFormat="1" ht="19.899999999999999" customHeight="1" x14ac:dyDescent="0.25">
      <c r="A11" s="21" t="s">
        <v>24</v>
      </c>
      <c r="B11" s="13">
        <f>BPU!B11</f>
        <v>0</v>
      </c>
      <c r="C11" s="12">
        <f>BPU!C11</f>
        <v>0</v>
      </c>
      <c r="D11" s="13">
        <f>BPU!D11</f>
        <v>0</v>
      </c>
      <c r="E11" s="15"/>
      <c r="F11" s="23">
        <v>10</v>
      </c>
      <c r="G11" s="27">
        <f t="shared" si="0"/>
        <v>0</v>
      </c>
    </row>
    <row r="12" spans="1:7" s="1" customFormat="1" ht="19.899999999999999" customHeight="1" x14ac:dyDescent="0.25">
      <c r="A12" s="21" t="s">
        <v>25</v>
      </c>
      <c r="B12" s="13">
        <f>BPU!B12</f>
        <v>0</v>
      </c>
      <c r="C12" s="12">
        <f>BPU!C12</f>
        <v>0</v>
      </c>
      <c r="D12" s="13">
        <f>BPU!D12</f>
        <v>0</v>
      </c>
      <c r="E12" s="15"/>
      <c r="F12" s="23">
        <v>20</v>
      </c>
      <c r="G12" s="27">
        <f t="shared" si="0"/>
        <v>0</v>
      </c>
    </row>
    <row r="13" spans="1:7" s="1" customFormat="1" ht="19.899999999999999" customHeight="1" x14ac:dyDescent="0.25">
      <c r="A13" s="21" t="s">
        <v>26</v>
      </c>
      <c r="B13" s="13">
        <f>BPU!B13</f>
        <v>0</v>
      </c>
      <c r="C13" s="12">
        <f>BPU!C13</f>
        <v>0</v>
      </c>
      <c r="D13" s="13">
        <f>BPU!D13</f>
        <v>0</v>
      </c>
      <c r="E13" s="15"/>
      <c r="F13" s="23">
        <v>40</v>
      </c>
      <c r="G13" s="27">
        <f t="shared" si="0"/>
        <v>0</v>
      </c>
    </row>
    <row r="14" spans="1:7" s="1" customFormat="1" ht="19.899999999999999" customHeight="1" x14ac:dyDescent="0.25">
      <c r="A14" s="21" t="s">
        <v>27</v>
      </c>
      <c r="B14" s="13">
        <f>BPU!B14</f>
        <v>0</v>
      </c>
      <c r="C14" s="12">
        <f>BPU!C14</f>
        <v>0</v>
      </c>
      <c r="D14" s="13">
        <f>BPU!D14</f>
        <v>0</v>
      </c>
      <c r="E14" s="15"/>
      <c r="F14" s="23">
        <v>30</v>
      </c>
      <c r="G14" s="27">
        <f t="shared" si="0"/>
        <v>0</v>
      </c>
    </row>
    <row r="15" spans="1:7" s="1" customFormat="1" ht="19.899999999999999" customHeight="1" x14ac:dyDescent="0.25">
      <c r="A15" s="21" t="s">
        <v>28</v>
      </c>
      <c r="B15" s="13">
        <f>BPU!B15</f>
        <v>0</v>
      </c>
      <c r="C15" s="12">
        <f>BPU!C15</f>
        <v>0</v>
      </c>
      <c r="D15" s="13">
        <f>BPU!D15</f>
        <v>0</v>
      </c>
      <c r="E15" s="15"/>
      <c r="F15" s="23">
        <v>30</v>
      </c>
      <c r="G15" s="27">
        <f t="shared" si="0"/>
        <v>0</v>
      </c>
    </row>
    <row r="16" spans="1:7" s="1" customFormat="1" ht="19.899999999999999" customHeight="1" x14ac:dyDescent="0.25">
      <c r="A16" s="21" t="s">
        <v>29</v>
      </c>
      <c r="B16" s="13">
        <f>BPU!B16</f>
        <v>0</v>
      </c>
      <c r="C16" s="12">
        <f>BPU!C16</f>
        <v>0</v>
      </c>
      <c r="D16" s="13">
        <f>BPU!D16</f>
        <v>0</v>
      </c>
      <c r="E16" s="15"/>
      <c r="F16" s="23">
        <v>10</v>
      </c>
      <c r="G16" s="27">
        <f t="shared" si="0"/>
        <v>0</v>
      </c>
    </row>
    <row r="17" spans="1:7" s="1" customFormat="1" ht="19.899999999999999" customHeight="1" x14ac:dyDescent="0.25">
      <c r="A17" s="21" t="s">
        <v>30</v>
      </c>
      <c r="B17" s="13">
        <f>BPU!B17</f>
        <v>0</v>
      </c>
      <c r="C17" s="12">
        <f>BPU!C17</f>
        <v>0</v>
      </c>
      <c r="D17" s="13">
        <f>BPU!D17</f>
        <v>0</v>
      </c>
      <c r="E17" s="15"/>
      <c r="F17" s="23">
        <v>30</v>
      </c>
      <c r="G17" s="27">
        <f t="shared" si="0"/>
        <v>0</v>
      </c>
    </row>
    <row r="18" spans="1:7" s="1" customFormat="1" ht="19.899999999999999" customHeight="1" x14ac:dyDescent="0.25">
      <c r="A18" s="21" t="s">
        <v>31</v>
      </c>
      <c r="B18" s="13">
        <f>BPU!B18</f>
        <v>0</v>
      </c>
      <c r="C18" s="12">
        <f>BPU!C18</f>
        <v>0</v>
      </c>
      <c r="D18" s="13">
        <f>BPU!D18</f>
        <v>0</v>
      </c>
      <c r="E18" s="15"/>
      <c r="F18" s="23">
        <v>30</v>
      </c>
      <c r="G18" s="27">
        <f t="shared" si="0"/>
        <v>0</v>
      </c>
    </row>
    <row r="19" spans="1:7" s="1" customFormat="1" ht="19.899999999999999" customHeight="1" x14ac:dyDescent="0.25">
      <c r="A19" s="21" t="s">
        <v>32</v>
      </c>
      <c r="B19" s="13">
        <f>BPU!B19</f>
        <v>0</v>
      </c>
      <c r="C19" s="12">
        <f>BPU!C19</f>
        <v>0</v>
      </c>
      <c r="D19" s="13">
        <f>BPU!D19</f>
        <v>0</v>
      </c>
      <c r="E19" s="15"/>
      <c r="F19" s="23">
        <v>30</v>
      </c>
      <c r="G19" s="27">
        <f t="shared" si="0"/>
        <v>0</v>
      </c>
    </row>
    <row r="20" spans="1:7" s="1" customFormat="1" ht="19.899999999999999" customHeight="1" x14ac:dyDescent="0.25">
      <c r="A20" s="21" t="s">
        <v>33</v>
      </c>
      <c r="B20" s="13">
        <f>BPU!B20</f>
        <v>0</v>
      </c>
      <c r="C20" s="12">
        <f>BPU!C20</f>
        <v>0</v>
      </c>
      <c r="D20" s="13">
        <f>BPU!D20</f>
        <v>0</v>
      </c>
      <c r="E20" s="15"/>
      <c r="F20" s="23">
        <v>50</v>
      </c>
      <c r="G20" s="27">
        <f t="shared" si="0"/>
        <v>0</v>
      </c>
    </row>
    <row r="21" spans="1:7" s="1" customFormat="1" ht="19.899999999999999" customHeight="1" x14ac:dyDescent="0.25">
      <c r="A21" s="21" t="s">
        <v>34</v>
      </c>
      <c r="B21" s="13">
        <f>BPU!B21</f>
        <v>0</v>
      </c>
      <c r="C21" s="12">
        <f>BPU!C21</f>
        <v>0</v>
      </c>
      <c r="D21" s="13">
        <f>BPU!D21</f>
        <v>0</v>
      </c>
      <c r="E21" s="15"/>
      <c r="F21" s="23">
        <v>50</v>
      </c>
      <c r="G21" s="27">
        <f t="shared" si="0"/>
        <v>0</v>
      </c>
    </row>
    <row r="22" spans="1:7" s="1" customFormat="1" ht="19.899999999999999" customHeight="1" x14ac:dyDescent="0.25">
      <c r="A22" s="21" t="s">
        <v>35</v>
      </c>
      <c r="B22" s="13">
        <f>BPU!B22</f>
        <v>0</v>
      </c>
      <c r="C22" s="12">
        <f>BPU!C22</f>
        <v>0</v>
      </c>
      <c r="D22" s="13">
        <f>BPU!D22</f>
        <v>0</v>
      </c>
      <c r="E22" s="15"/>
      <c r="F22" s="23">
        <v>100</v>
      </c>
      <c r="G22" s="27">
        <f t="shared" si="0"/>
        <v>0</v>
      </c>
    </row>
    <row r="23" spans="1:7" s="1" customFormat="1" ht="19.899999999999999" customHeight="1" x14ac:dyDescent="0.25">
      <c r="A23" s="21" t="s">
        <v>36</v>
      </c>
      <c r="B23" s="13">
        <f>BPU!B23</f>
        <v>0</v>
      </c>
      <c r="C23" s="12">
        <f>BPU!C23</f>
        <v>0</v>
      </c>
      <c r="D23" s="13">
        <f>BPU!D23</f>
        <v>0</v>
      </c>
      <c r="E23" s="15"/>
      <c r="F23" s="23">
        <v>20</v>
      </c>
      <c r="G23" s="27">
        <f t="shared" si="0"/>
        <v>0</v>
      </c>
    </row>
    <row r="24" spans="1:7" s="1" customFormat="1" ht="19.899999999999999" customHeight="1" x14ac:dyDescent="0.25">
      <c r="A24" s="21" t="s">
        <v>37</v>
      </c>
      <c r="B24" s="13">
        <f>BPU!B24</f>
        <v>0</v>
      </c>
      <c r="C24" s="12">
        <f>BPU!C24</f>
        <v>0</v>
      </c>
      <c r="D24" s="13">
        <f>BPU!D24</f>
        <v>0</v>
      </c>
      <c r="E24" s="15"/>
      <c r="F24" s="23">
        <v>20</v>
      </c>
      <c r="G24" s="27">
        <f t="shared" si="0"/>
        <v>0</v>
      </c>
    </row>
    <row r="25" spans="1:7" s="1" customFormat="1" ht="19.899999999999999" customHeight="1" x14ac:dyDescent="0.25">
      <c r="A25" s="21" t="s">
        <v>38</v>
      </c>
      <c r="B25" s="13">
        <f>BPU!B25</f>
        <v>0</v>
      </c>
      <c r="C25" s="12">
        <f>BPU!C25</f>
        <v>0</v>
      </c>
      <c r="D25" s="13">
        <f>BPU!D25</f>
        <v>0</v>
      </c>
      <c r="E25" s="15"/>
      <c r="F25" s="23">
        <v>20</v>
      </c>
      <c r="G25" s="27">
        <f t="shared" si="0"/>
        <v>0</v>
      </c>
    </row>
    <row r="26" spans="1:7" s="1" customFormat="1" ht="19.899999999999999" customHeight="1" x14ac:dyDescent="0.25">
      <c r="A26" s="21" t="s">
        <v>39</v>
      </c>
      <c r="B26" s="13">
        <f>BPU!B26</f>
        <v>0</v>
      </c>
      <c r="C26" s="12">
        <f>BPU!C26</f>
        <v>0</v>
      </c>
      <c r="D26" s="13">
        <f>BPU!D26</f>
        <v>0</v>
      </c>
      <c r="E26" s="15"/>
      <c r="F26" s="23">
        <v>20</v>
      </c>
      <c r="G26" s="27">
        <f t="shared" si="0"/>
        <v>0</v>
      </c>
    </row>
    <row r="27" spans="1:7" s="1" customFormat="1" ht="19.899999999999999" customHeight="1" x14ac:dyDescent="0.25">
      <c r="A27" s="21" t="s">
        <v>40</v>
      </c>
      <c r="B27" s="13">
        <f>BPU!B27</f>
        <v>0</v>
      </c>
      <c r="C27" s="12">
        <f>BPU!C27</f>
        <v>0</v>
      </c>
      <c r="D27" s="13">
        <f>BPU!D27</f>
        <v>0</v>
      </c>
      <c r="E27" s="15"/>
      <c r="F27" s="23">
        <v>2</v>
      </c>
      <c r="G27" s="27">
        <f t="shared" si="0"/>
        <v>0</v>
      </c>
    </row>
    <row r="28" spans="1:7" s="1" customFormat="1" ht="19.899999999999999" customHeight="1" x14ac:dyDescent="0.25">
      <c r="A28" s="21" t="s">
        <v>41</v>
      </c>
      <c r="B28" s="13">
        <f>BPU!B28</f>
        <v>0</v>
      </c>
      <c r="C28" s="12">
        <f>BPU!C28</f>
        <v>0</v>
      </c>
      <c r="D28" s="13">
        <f>BPU!D28</f>
        <v>0</v>
      </c>
      <c r="E28" s="15"/>
      <c r="F28" s="23">
        <v>4</v>
      </c>
      <c r="G28" s="27">
        <f t="shared" si="0"/>
        <v>0</v>
      </c>
    </row>
    <row r="29" spans="1:7" s="1" customFormat="1" ht="19.899999999999999" customHeight="1" x14ac:dyDescent="0.25">
      <c r="A29" s="21" t="s">
        <v>42</v>
      </c>
      <c r="B29" s="13">
        <f>BPU!B29</f>
        <v>0</v>
      </c>
      <c r="C29" s="12">
        <f>BPU!C29</f>
        <v>0</v>
      </c>
      <c r="D29" s="13">
        <f>BPU!D29</f>
        <v>0</v>
      </c>
      <c r="E29" s="15"/>
      <c r="F29" s="23">
        <v>5</v>
      </c>
      <c r="G29" s="27">
        <f t="shared" si="0"/>
        <v>0</v>
      </c>
    </row>
    <row r="30" spans="1:7" s="1" customFormat="1" ht="19.899999999999999" customHeight="1" x14ac:dyDescent="0.25">
      <c r="A30" s="21" t="s">
        <v>43</v>
      </c>
      <c r="B30" s="13">
        <f>BPU!B30</f>
        <v>0</v>
      </c>
      <c r="C30" s="12">
        <f>BPU!C30</f>
        <v>0</v>
      </c>
      <c r="D30" s="13">
        <f>BPU!D30</f>
        <v>0</v>
      </c>
      <c r="E30" s="15"/>
      <c r="F30" s="23">
        <v>25</v>
      </c>
      <c r="G30" s="27">
        <f t="shared" si="0"/>
        <v>0</v>
      </c>
    </row>
    <row r="31" spans="1:7" s="1" customFormat="1" ht="19.899999999999999" customHeight="1" x14ac:dyDescent="0.25">
      <c r="A31" s="21" t="s">
        <v>44</v>
      </c>
      <c r="B31" s="13">
        <f>BPU!B31</f>
        <v>0</v>
      </c>
      <c r="C31" s="12">
        <f>BPU!C31</f>
        <v>0</v>
      </c>
      <c r="D31" s="13">
        <f>BPU!D31</f>
        <v>0</v>
      </c>
      <c r="E31" s="15"/>
      <c r="F31" s="23">
        <v>25</v>
      </c>
      <c r="G31" s="27">
        <f t="shared" si="0"/>
        <v>0</v>
      </c>
    </row>
    <row r="32" spans="1:7" s="1" customFormat="1" ht="19.899999999999999" customHeight="1" x14ac:dyDescent="0.25">
      <c r="A32" s="21" t="s">
        <v>45</v>
      </c>
      <c r="B32" s="13">
        <f>BPU!B32</f>
        <v>0</v>
      </c>
      <c r="C32" s="12">
        <f>BPU!C32</f>
        <v>0</v>
      </c>
      <c r="D32" s="13">
        <f>BPU!D32</f>
        <v>0</v>
      </c>
      <c r="E32" s="15"/>
      <c r="F32" s="23">
        <v>7</v>
      </c>
      <c r="G32" s="27">
        <f t="shared" si="0"/>
        <v>0</v>
      </c>
    </row>
    <row r="33" spans="1:7" s="1" customFormat="1" ht="19.899999999999999" customHeight="1" x14ac:dyDescent="0.25">
      <c r="A33" s="21" t="s">
        <v>46</v>
      </c>
      <c r="B33" s="13">
        <f>BPU!B33</f>
        <v>0</v>
      </c>
      <c r="C33" s="12">
        <f>BPU!C33</f>
        <v>0</v>
      </c>
      <c r="D33" s="13">
        <f>BPU!D33</f>
        <v>0</v>
      </c>
      <c r="E33" s="15"/>
      <c r="F33" s="23">
        <v>7</v>
      </c>
      <c r="G33" s="27">
        <f t="shared" si="0"/>
        <v>0</v>
      </c>
    </row>
    <row r="34" spans="1:7" s="1" customFormat="1" ht="19.899999999999999" customHeight="1" x14ac:dyDescent="0.25">
      <c r="A34" s="21" t="s">
        <v>47</v>
      </c>
      <c r="B34" s="13">
        <f>BPU!B34</f>
        <v>0</v>
      </c>
      <c r="C34" s="12">
        <f>BPU!C34</f>
        <v>0</v>
      </c>
      <c r="D34" s="13">
        <f>BPU!D34</f>
        <v>0</v>
      </c>
      <c r="E34" s="15"/>
      <c r="F34" s="23">
        <v>20</v>
      </c>
      <c r="G34" s="27">
        <f t="shared" si="0"/>
        <v>0</v>
      </c>
    </row>
    <row r="35" spans="1:7" s="1" customFormat="1" ht="19.899999999999999" customHeight="1" x14ac:dyDescent="0.25">
      <c r="A35" s="21" t="s">
        <v>48</v>
      </c>
      <c r="B35" s="13">
        <f>BPU!B35</f>
        <v>0</v>
      </c>
      <c r="C35" s="12">
        <f>BPU!C35</f>
        <v>0</v>
      </c>
      <c r="D35" s="13">
        <f>BPU!D35</f>
        <v>0</v>
      </c>
      <c r="E35" s="15"/>
      <c r="F35" s="23">
        <v>20</v>
      </c>
      <c r="G35" s="27">
        <f t="shared" si="0"/>
        <v>0</v>
      </c>
    </row>
    <row r="36" spans="1:7" s="1" customFormat="1" ht="19.899999999999999" customHeight="1" x14ac:dyDescent="0.25">
      <c r="A36" s="21" t="s">
        <v>49</v>
      </c>
      <c r="B36" s="13">
        <f>BPU!B36</f>
        <v>0</v>
      </c>
      <c r="C36" s="12">
        <f>BPU!C36</f>
        <v>0</v>
      </c>
      <c r="D36" s="13">
        <f>BPU!D36</f>
        <v>0</v>
      </c>
      <c r="E36" s="15"/>
      <c r="F36" s="23">
        <v>15</v>
      </c>
      <c r="G36" s="27">
        <f t="shared" si="0"/>
        <v>0</v>
      </c>
    </row>
    <row r="37" spans="1:7" s="1" customFormat="1" ht="19.899999999999999" customHeight="1" x14ac:dyDescent="0.25">
      <c r="A37" s="21" t="s">
        <v>50</v>
      </c>
      <c r="B37" s="13">
        <f>BPU!B37</f>
        <v>0</v>
      </c>
      <c r="C37" s="12">
        <f>BPU!C37</f>
        <v>0</v>
      </c>
      <c r="D37" s="13">
        <f>BPU!D37</f>
        <v>0</v>
      </c>
      <c r="E37" s="15"/>
      <c r="F37" s="23">
        <v>15</v>
      </c>
      <c r="G37" s="27">
        <f t="shared" si="0"/>
        <v>0</v>
      </c>
    </row>
    <row r="38" spans="1:7" s="1" customFormat="1" ht="19.899999999999999" customHeight="1" x14ac:dyDescent="0.25">
      <c r="A38" s="21" t="s">
        <v>51</v>
      </c>
      <c r="B38" s="13">
        <f>BPU!B38</f>
        <v>0</v>
      </c>
      <c r="C38" s="12">
        <f>BPU!C38</f>
        <v>0</v>
      </c>
      <c r="D38" s="13">
        <f>BPU!D38</f>
        <v>0</v>
      </c>
      <c r="E38" s="15"/>
      <c r="F38" s="23">
        <v>15</v>
      </c>
      <c r="G38" s="27">
        <f t="shared" si="0"/>
        <v>0</v>
      </c>
    </row>
    <row r="39" spans="1:7" s="1" customFormat="1" ht="19.899999999999999" customHeight="1" x14ac:dyDescent="0.25">
      <c r="A39" s="21" t="s">
        <v>52</v>
      </c>
      <c r="B39" s="13">
        <f>BPU!B39</f>
        <v>0</v>
      </c>
      <c r="C39" s="12">
        <f>BPU!C39</f>
        <v>0</v>
      </c>
      <c r="D39" s="13">
        <f>BPU!D39</f>
        <v>0</v>
      </c>
      <c r="E39" s="15"/>
      <c r="F39" s="23">
        <v>15</v>
      </c>
      <c r="G39" s="27">
        <f t="shared" si="0"/>
        <v>0</v>
      </c>
    </row>
    <row r="40" spans="1:7" s="1" customFormat="1" ht="19.899999999999999" customHeight="1" x14ac:dyDescent="0.25">
      <c r="A40" s="21" t="s">
        <v>53</v>
      </c>
      <c r="B40" s="13">
        <f>BPU!B40</f>
        <v>0</v>
      </c>
      <c r="C40" s="12">
        <f>BPU!C40</f>
        <v>0</v>
      </c>
      <c r="D40" s="13">
        <f>BPU!D40</f>
        <v>0</v>
      </c>
      <c r="E40" s="15"/>
      <c r="F40" s="23">
        <v>12</v>
      </c>
      <c r="G40" s="27">
        <f t="shared" si="0"/>
        <v>0</v>
      </c>
    </row>
    <row r="41" spans="1:7" s="1" customFormat="1" ht="19.899999999999999" customHeight="1" x14ac:dyDescent="0.25">
      <c r="A41" s="21" t="s">
        <v>54</v>
      </c>
      <c r="B41" s="13">
        <f>BPU!B41</f>
        <v>0</v>
      </c>
      <c r="C41" s="12">
        <f>BPU!C41</f>
        <v>0</v>
      </c>
      <c r="D41" s="13">
        <f>BPU!D41</f>
        <v>0</v>
      </c>
      <c r="E41" s="15"/>
      <c r="F41" s="23">
        <v>12</v>
      </c>
      <c r="G41" s="27">
        <f t="shared" si="0"/>
        <v>0</v>
      </c>
    </row>
    <row r="42" spans="1:7" s="1" customFormat="1" ht="19.899999999999999" customHeight="1" x14ac:dyDescent="0.25">
      <c r="A42" s="21" t="s">
        <v>55</v>
      </c>
      <c r="B42" s="13">
        <f>BPU!B42</f>
        <v>0</v>
      </c>
      <c r="C42" s="12">
        <f>BPU!C42</f>
        <v>0</v>
      </c>
      <c r="D42" s="13">
        <f>BPU!D42</f>
        <v>0</v>
      </c>
      <c r="E42" s="15"/>
      <c r="F42" s="23">
        <v>1</v>
      </c>
      <c r="G42" s="27">
        <f t="shared" si="0"/>
        <v>0</v>
      </c>
    </row>
    <row r="43" spans="1:7" s="1" customFormat="1" ht="19.899999999999999" customHeight="1" x14ac:dyDescent="0.25">
      <c r="A43" s="21" t="s">
        <v>56</v>
      </c>
      <c r="B43" s="13">
        <f>BPU!B43</f>
        <v>0</v>
      </c>
      <c r="C43" s="12">
        <f>BPU!C43</f>
        <v>0</v>
      </c>
      <c r="D43" s="13">
        <f>BPU!D43</f>
        <v>0</v>
      </c>
      <c r="E43" s="15"/>
      <c r="F43" s="23">
        <v>1</v>
      </c>
      <c r="G43" s="27">
        <f t="shared" si="0"/>
        <v>0</v>
      </c>
    </row>
    <row r="44" spans="1:7" s="1" customFormat="1" ht="19.899999999999999" customHeight="1" x14ac:dyDescent="0.25">
      <c r="A44" s="21" t="s">
        <v>57</v>
      </c>
      <c r="B44" s="13">
        <f>BPU!B44</f>
        <v>0</v>
      </c>
      <c r="C44" s="12">
        <f>BPU!C44</f>
        <v>0</v>
      </c>
      <c r="D44" s="13">
        <f>BPU!D44</f>
        <v>0</v>
      </c>
      <c r="E44" s="15"/>
      <c r="F44" s="23">
        <v>10</v>
      </c>
      <c r="G44" s="27">
        <f t="shared" si="0"/>
        <v>0</v>
      </c>
    </row>
    <row r="45" spans="1:7" s="1" customFormat="1" ht="19.899999999999999" customHeight="1" x14ac:dyDescent="0.25">
      <c r="A45" s="21" t="s">
        <v>58</v>
      </c>
      <c r="B45" s="13">
        <f>BPU!B45</f>
        <v>0</v>
      </c>
      <c r="C45" s="12">
        <f>BPU!C45</f>
        <v>0</v>
      </c>
      <c r="D45" s="13">
        <f>BPU!D45</f>
        <v>0</v>
      </c>
      <c r="E45" s="15"/>
      <c r="F45" s="23">
        <v>10</v>
      </c>
      <c r="G45" s="27">
        <f t="shared" si="0"/>
        <v>0</v>
      </c>
    </row>
    <row r="46" spans="1:7" s="1" customFormat="1" ht="19.899999999999999" customHeight="1" x14ac:dyDescent="0.25">
      <c r="A46" s="21" t="s">
        <v>59</v>
      </c>
      <c r="B46" s="13">
        <f>BPU!B46</f>
        <v>0</v>
      </c>
      <c r="C46" s="12">
        <f>BPU!C46</f>
        <v>0</v>
      </c>
      <c r="D46" s="13">
        <f>BPU!D46</f>
        <v>0</v>
      </c>
      <c r="E46" s="15"/>
      <c r="F46" s="23">
        <v>8</v>
      </c>
      <c r="G46" s="27">
        <f t="shared" si="0"/>
        <v>0</v>
      </c>
    </row>
    <row r="47" spans="1:7" s="1" customFormat="1" ht="19.899999999999999" customHeight="1" x14ac:dyDescent="0.25">
      <c r="A47" s="21" t="s">
        <v>60</v>
      </c>
      <c r="B47" s="13">
        <f>BPU!B47</f>
        <v>0</v>
      </c>
      <c r="C47" s="12">
        <f>BPU!C47</f>
        <v>0</v>
      </c>
      <c r="D47" s="13">
        <f>BPU!D47</f>
        <v>0</v>
      </c>
      <c r="E47" s="15"/>
      <c r="F47" s="23">
        <v>8</v>
      </c>
      <c r="G47" s="27">
        <f t="shared" si="0"/>
        <v>0</v>
      </c>
    </row>
    <row r="48" spans="1:7" s="1" customFormat="1" ht="19.899999999999999" customHeight="1" x14ac:dyDescent="0.25">
      <c r="A48" s="21" t="s">
        <v>61</v>
      </c>
      <c r="B48" s="13">
        <f>BPU!B48</f>
        <v>0</v>
      </c>
      <c r="C48" s="12">
        <f>BPU!C48</f>
        <v>0</v>
      </c>
      <c r="D48" s="13">
        <f>BPU!D48</f>
        <v>0</v>
      </c>
      <c r="E48" s="15"/>
      <c r="F48" s="23">
        <v>8</v>
      </c>
      <c r="G48" s="27">
        <f t="shared" si="0"/>
        <v>0</v>
      </c>
    </row>
    <row r="49" spans="1:7" s="1" customFormat="1" ht="19.899999999999999" customHeight="1" x14ac:dyDescent="0.25">
      <c r="A49" s="21" t="s">
        <v>62</v>
      </c>
      <c r="B49" s="13">
        <f>BPU!B49</f>
        <v>0</v>
      </c>
      <c r="C49" s="12">
        <f>BPU!C49</f>
        <v>0</v>
      </c>
      <c r="D49" s="13">
        <f>BPU!D49</f>
        <v>0</v>
      </c>
      <c r="E49" s="15"/>
      <c r="F49" s="23">
        <v>8</v>
      </c>
      <c r="G49" s="27">
        <f t="shared" si="0"/>
        <v>0</v>
      </c>
    </row>
    <row r="50" spans="1:7" s="1" customFormat="1" ht="19.899999999999999" customHeight="1" x14ac:dyDescent="0.25">
      <c r="A50" s="21" t="s">
        <v>63</v>
      </c>
      <c r="B50" s="13">
        <f>BPU!B50</f>
        <v>0</v>
      </c>
      <c r="C50" s="12">
        <f>BPU!C50</f>
        <v>0</v>
      </c>
      <c r="D50" s="13">
        <f>BPU!D50</f>
        <v>0</v>
      </c>
      <c r="E50" s="15"/>
      <c r="F50" s="23">
        <v>1</v>
      </c>
      <c r="G50" s="27">
        <f t="shared" si="0"/>
        <v>0</v>
      </c>
    </row>
    <row r="51" spans="1:7" s="1" customFormat="1" ht="19.899999999999999" customHeight="1" x14ac:dyDescent="0.25">
      <c r="A51" s="21" t="s">
        <v>64</v>
      </c>
      <c r="B51" s="13">
        <f>BPU!B51</f>
        <v>0</v>
      </c>
      <c r="C51" s="12">
        <f>BPU!C51</f>
        <v>0</v>
      </c>
      <c r="D51" s="13">
        <f>BPU!D51</f>
        <v>0</v>
      </c>
      <c r="E51" s="15"/>
      <c r="F51" s="23">
        <v>1</v>
      </c>
      <c r="G51" s="27">
        <f t="shared" si="0"/>
        <v>0</v>
      </c>
    </row>
    <row r="52" spans="1:7" s="1" customFormat="1" ht="19.899999999999999" customHeight="1" x14ac:dyDescent="0.25">
      <c r="A52" s="21" t="s">
        <v>65</v>
      </c>
      <c r="B52" s="13">
        <f>BPU!B52</f>
        <v>0</v>
      </c>
      <c r="C52" s="12">
        <f>BPU!C52</f>
        <v>0</v>
      </c>
      <c r="D52" s="13">
        <f>BPU!D52</f>
        <v>0</v>
      </c>
      <c r="E52" s="15"/>
      <c r="F52" s="23">
        <v>5</v>
      </c>
      <c r="G52" s="27">
        <f t="shared" si="0"/>
        <v>0</v>
      </c>
    </row>
    <row r="53" spans="1:7" s="1" customFormat="1" ht="19.899999999999999" customHeight="1" x14ac:dyDescent="0.25">
      <c r="A53" s="21" t="s">
        <v>66</v>
      </c>
      <c r="B53" s="13">
        <f>BPU!B53</f>
        <v>0</v>
      </c>
      <c r="C53" s="12">
        <f>BPU!C53</f>
        <v>0</v>
      </c>
      <c r="D53" s="13">
        <f>BPU!D53</f>
        <v>0</v>
      </c>
      <c r="E53" s="15"/>
      <c r="F53" s="23">
        <v>1</v>
      </c>
      <c r="G53" s="27">
        <f t="shared" si="0"/>
        <v>0</v>
      </c>
    </row>
    <row r="54" spans="1:7" s="1" customFormat="1" ht="19.899999999999999" customHeight="1" x14ac:dyDescent="0.25">
      <c r="A54" s="21" t="s">
        <v>67</v>
      </c>
      <c r="B54" s="13">
        <f>BPU!B54</f>
        <v>0</v>
      </c>
      <c r="C54" s="12">
        <f>BPU!C54</f>
        <v>0</v>
      </c>
      <c r="D54" s="13">
        <f>BPU!D54</f>
        <v>0</v>
      </c>
      <c r="E54" s="15"/>
      <c r="F54" s="23">
        <v>1</v>
      </c>
      <c r="G54" s="27">
        <f t="shared" si="0"/>
        <v>0</v>
      </c>
    </row>
    <row r="55" spans="1:7" s="1" customFormat="1" ht="19.899999999999999" customHeight="1" x14ac:dyDescent="0.25">
      <c r="A55" s="21" t="s">
        <v>68</v>
      </c>
      <c r="B55" s="13">
        <f>BPU!B55</f>
        <v>0</v>
      </c>
      <c r="C55" s="12">
        <f>BPU!C55</f>
        <v>0</v>
      </c>
      <c r="D55" s="13">
        <f>BPU!D55</f>
        <v>0</v>
      </c>
      <c r="E55" s="15"/>
      <c r="F55" s="23">
        <v>1</v>
      </c>
      <c r="G55" s="27">
        <f t="shared" si="0"/>
        <v>0</v>
      </c>
    </row>
    <row r="56" spans="1:7" s="1" customFormat="1" ht="19.899999999999999" customHeight="1" x14ac:dyDescent="0.25">
      <c r="A56" s="21" t="s">
        <v>69</v>
      </c>
      <c r="B56" s="13">
        <f>BPU!B56</f>
        <v>0</v>
      </c>
      <c r="C56" s="12">
        <f>BPU!C56</f>
        <v>0</v>
      </c>
      <c r="D56" s="13">
        <f>BPU!D56</f>
        <v>0</v>
      </c>
      <c r="E56" s="15"/>
      <c r="F56" s="23">
        <v>1</v>
      </c>
      <c r="G56" s="27">
        <f t="shared" si="0"/>
        <v>0</v>
      </c>
    </row>
    <row r="57" spans="1:7" s="1" customFormat="1" ht="19.899999999999999" customHeight="1" x14ac:dyDescent="0.25">
      <c r="A57" s="21" t="s">
        <v>70</v>
      </c>
      <c r="B57" s="13">
        <f>BPU!B57</f>
        <v>0</v>
      </c>
      <c r="C57" s="12">
        <f>BPU!C57</f>
        <v>0</v>
      </c>
      <c r="D57" s="13">
        <f>BPU!D57</f>
        <v>0</v>
      </c>
      <c r="E57" s="15"/>
      <c r="F57" s="23">
        <v>1</v>
      </c>
      <c r="G57" s="27">
        <f t="shared" si="0"/>
        <v>0</v>
      </c>
    </row>
    <row r="58" spans="1:7" s="1" customFormat="1" ht="19.899999999999999" customHeight="1" x14ac:dyDescent="0.25">
      <c r="A58" s="21" t="s">
        <v>71</v>
      </c>
      <c r="B58" s="13">
        <f>BPU!B58</f>
        <v>0</v>
      </c>
      <c r="C58" s="12">
        <f>BPU!C58</f>
        <v>0</v>
      </c>
      <c r="D58" s="13">
        <f>BPU!D58</f>
        <v>0</v>
      </c>
      <c r="E58" s="15"/>
      <c r="F58" s="23">
        <v>1</v>
      </c>
      <c r="G58" s="27">
        <f t="shared" si="0"/>
        <v>0</v>
      </c>
    </row>
    <row r="59" spans="1:7" s="1" customFormat="1" ht="19.899999999999999" customHeight="1" x14ac:dyDescent="0.25">
      <c r="A59" s="16"/>
      <c r="B59" s="16"/>
      <c r="C59" s="16"/>
      <c r="D59" s="15"/>
      <c r="E59" s="15"/>
      <c r="F59" s="24"/>
      <c r="G59" s="24"/>
    </row>
    <row r="60" spans="1:7" s="1" customFormat="1" ht="55.5" customHeight="1" x14ac:dyDescent="0.25">
      <c r="A60" s="6"/>
      <c r="B60" s="6"/>
      <c r="C60" s="5"/>
      <c r="D60" s="3"/>
      <c r="E60" s="3"/>
      <c r="F60" s="24" t="s">
        <v>75</v>
      </c>
      <c r="G60" s="28">
        <f>SUM(G9:G58)</f>
        <v>0</v>
      </c>
    </row>
    <row r="61" spans="1:7" s="1" customFormat="1" ht="172.5" customHeight="1" x14ac:dyDescent="0.25">
      <c r="A61" s="9" t="str">
        <f>BPU!A60</f>
        <v>Pourcentage de remise par rapport au tarif public catalogue sur pièce détachée non listée ci-dessus</v>
      </c>
      <c r="B61" s="9" t="s">
        <v>12</v>
      </c>
      <c r="C61" s="9" t="s">
        <v>15</v>
      </c>
      <c r="D61" s="3"/>
      <c r="E61" s="3"/>
      <c r="F61" s="25"/>
      <c r="G61" s="25"/>
    </row>
    <row r="62" spans="1:7" s="1" customFormat="1" ht="19.899999999999999" customHeight="1" x14ac:dyDescent="0.25">
      <c r="A62" s="11" t="s">
        <v>0</v>
      </c>
      <c r="B62" s="12">
        <f>BPU!B61</f>
        <v>0</v>
      </c>
      <c r="C62" s="14">
        <f>350+50</f>
        <v>400</v>
      </c>
      <c r="D62" s="3"/>
      <c r="E62" s="3"/>
      <c r="F62" s="25"/>
      <c r="G62" s="25"/>
    </row>
    <row r="63" spans="1:7" s="1" customFormat="1" ht="19.899999999999999" customHeight="1" x14ac:dyDescent="0.25">
      <c r="A63" s="11" t="s">
        <v>1</v>
      </c>
      <c r="B63" s="12">
        <f>BPU!B62</f>
        <v>0</v>
      </c>
      <c r="C63" s="14">
        <f>20+20</f>
        <v>40</v>
      </c>
      <c r="D63" s="3"/>
      <c r="E63" s="3"/>
      <c r="F63" s="25"/>
      <c r="G63" s="25"/>
    </row>
    <row r="64" spans="1:7" s="1" customFormat="1" ht="19.899999999999999" customHeight="1" x14ac:dyDescent="0.25">
      <c r="A64" s="11" t="s">
        <v>2</v>
      </c>
      <c r="B64" s="12">
        <f>BPU!B63</f>
        <v>0</v>
      </c>
      <c r="C64" s="14">
        <f>10+5</f>
        <v>15</v>
      </c>
      <c r="D64" s="3"/>
      <c r="E64" s="3"/>
      <c r="F64" s="25"/>
      <c r="G64" s="25"/>
    </row>
    <row r="65" spans="1:7" s="1" customFormat="1" ht="19.899999999999999" customHeight="1" x14ac:dyDescent="0.25">
      <c r="A65" s="11" t="s">
        <v>3</v>
      </c>
      <c r="B65" s="12">
        <f>BPU!B64</f>
        <v>0</v>
      </c>
      <c r="C65" s="14">
        <v>1</v>
      </c>
      <c r="D65" s="3"/>
      <c r="E65" s="3"/>
      <c r="F65" s="25"/>
      <c r="G65" s="25"/>
    </row>
    <row r="66" spans="1:7" s="1" customFormat="1" ht="19.899999999999999" customHeight="1" x14ac:dyDescent="0.25">
      <c r="A66" s="11" t="s">
        <v>4</v>
      </c>
      <c r="B66" s="12">
        <f>BPU!B65</f>
        <v>0</v>
      </c>
      <c r="C66" s="14">
        <f>20+20</f>
        <v>40</v>
      </c>
      <c r="D66" s="3"/>
      <c r="E66" s="3"/>
      <c r="F66" s="25"/>
      <c r="G66" s="25"/>
    </row>
    <row r="67" spans="1:7" s="1" customFormat="1" ht="19.899999999999999" customHeight="1" x14ac:dyDescent="0.25">
      <c r="A67" s="11" t="s">
        <v>5</v>
      </c>
      <c r="B67" s="12">
        <f>BPU!B66</f>
        <v>0</v>
      </c>
      <c r="C67" s="14">
        <f>100+50</f>
        <v>150</v>
      </c>
      <c r="D67" s="3"/>
      <c r="E67" s="3"/>
      <c r="F67" s="25"/>
      <c r="G67" s="25"/>
    </row>
    <row r="68" spans="1:7" s="1" customFormat="1" ht="19.899999999999999" customHeight="1" x14ac:dyDescent="0.25">
      <c r="A68" s="11" t="s">
        <v>6</v>
      </c>
      <c r="B68" s="12">
        <f>BPU!B67</f>
        <v>0</v>
      </c>
      <c r="C68" s="14">
        <f>10+40</f>
        <v>50</v>
      </c>
      <c r="D68" s="3"/>
      <c r="E68" s="3"/>
      <c r="F68" s="25"/>
      <c r="G68" s="25"/>
    </row>
    <row r="69" spans="1:7" s="1" customFormat="1" ht="19.899999999999999" customHeight="1" x14ac:dyDescent="0.25">
      <c r="A69" s="11" t="s">
        <v>7</v>
      </c>
      <c r="B69" s="12">
        <f>BPU!B68</f>
        <v>0</v>
      </c>
      <c r="C69" s="14">
        <f>10+10</f>
        <v>20</v>
      </c>
      <c r="D69" s="3"/>
      <c r="E69" s="3"/>
      <c r="F69" s="25"/>
      <c r="G69" s="25"/>
    </row>
    <row r="70" spans="1:7" s="1" customFormat="1" ht="19.899999999999999" customHeight="1" x14ac:dyDescent="0.25">
      <c r="A70" s="11" t="s">
        <v>8</v>
      </c>
      <c r="B70" s="12">
        <f>BPU!B69</f>
        <v>0</v>
      </c>
      <c r="C70" s="14">
        <f>50+20</f>
        <v>70</v>
      </c>
      <c r="D70" s="3"/>
      <c r="E70" s="3"/>
      <c r="F70" s="25"/>
      <c r="G70" s="25"/>
    </row>
    <row r="71" spans="1:7" s="1" customFormat="1" ht="19.899999999999999" customHeight="1" x14ac:dyDescent="0.25">
      <c r="A71" s="11" t="s">
        <v>9</v>
      </c>
      <c r="B71" s="12">
        <f>BPU!B70</f>
        <v>0</v>
      </c>
      <c r="C71" s="14">
        <f>20+20</f>
        <v>40</v>
      </c>
      <c r="D71" s="3"/>
      <c r="E71" s="3"/>
      <c r="F71" s="25"/>
      <c r="G71" s="25"/>
    </row>
    <row r="72" spans="1:7" s="1" customFormat="1" ht="19.899999999999999" customHeight="1" x14ac:dyDescent="0.25">
      <c r="A72" s="11" t="s">
        <v>10</v>
      </c>
      <c r="B72" s="12">
        <f>BPU!B71</f>
        <v>0</v>
      </c>
      <c r="C72" s="14">
        <f>100+60</f>
        <v>160</v>
      </c>
      <c r="D72" s="3"/>
      <c r="E72" s="3"/>
      <c r="F72" s="25"/>
      <c r="G72" s="25"/>
    </row>
    <row r="73" spans="1:7" s="1" customFormat="1" ht="19.899999999999999" customHeight="1" x14ac:dyDescent="0.25">
      <c r="A73" s="11" t="s">
        <v>13</v>
      </c>
      <c r="B73" s="12">
        <f>BPU!B72</f>
        <v>0</v>
      </c>
      <c r="C73" s="14">
        <f>10+5</f>
        <v>15</v>
      </c>
      <c r="D73" s="3"/>
      <c r="E73" s="3"/>
      <c r="F73" s="25"/>
      <c r="G73" s="25"/>
    </row>
    <row r="74" spans="1:7" ht="26.5" customHeight="1" x14ac:dyDescent="0.25"/>
    <row r="75" spans="1:7" ht="49" customHeight="1" x14ac:dyDescent="0.25"/>
    <row r="76" spans="1:7" ht="49" customHeight="1" x14ac:dyDescent="0.25"/>
    <row r="77" spans="1:7" ht="49" customHeight="1" x14ac:dyDescent="0.25"/>
  </sheetData>
  <mergeCells count="3">
    <mergeCell ref="A2:G2"/>
    <mergeCell ref="A4:G4"/>
    <mergeCell ref="A6:G6"/>
  </mergeCells>
  <printOptions horizontalCentered="1"/>
  <pageMargins left="0" right="0" top="0" bottom="0" header="0.19685039370078741" footer="0"/>
  <pageSetup paperSize="9" scale="44" fitToHeight="0" orientation="portrait" r:id="rId1"/>
  <headerFooter>
    <oddFooter xml:space="preserve">&amp;L&amp;"-,Normal"&amp;9page&amp;P/&amp;N&amp;R&amp;"-,Normal"&amp;9Paraphe                                            .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BPU</vt:lpstr>
      <vt:lpstr>DQE</vt:lpstr>
      <vt:lpstr>BPU!Impression_des_titres</vt:lpstr>
      <vt:lpstr>DQE!Impression_des_titres</vt:lpstr>
      <vt:lpstr>BPU!Zone_d_impression</vt:lpstr>
      <vt:lpstr>DQE!Zone_d_impression</vt:lpstr>
    </vt:vector>
  </TitlesOfParts>
  <Company>chu-toulouse.fr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Administrateur</dc:creator>
  <cp:lastModifiedBy>BLEUZET Thomas</cp:lastModifiedBy>
  <cp:lastPrinted>2016-05-02T07:33:00Z</cp:lastPrinted>
  <dcterms:created xsi:type="dcterms:W3CDTF">2011-12-23T13:31:11Z</dcterms:created>
  <dcterms:modified xsi:type="dcterms:W3CDTF">2025-11-19T11:34:53Z</dcterms:modified>
</cp:coreProperties>
</file>